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5BA71772-3753-4C70-BFB2-2A7640EBBCF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MT1" sheetId="2" r:id="rId1"/>
    <sheet name="UAS1" sheetId="13" r:id="rId2"/>
    <sheet name="SMT2" sheetId="12" r:id="rId3"/>
    <sheet name="SMT2 (2)" sheetId="15" r:id="rId4"/>
    <sheet name="UAS2" sheetId="14" r:id="rId5"/>
  </sheets>
  <calcPr calcId="181029"/>
</workbook>
</file>

<file path=xl/calcChain.xml><?xml version="1.0" encoding="utf-8"?>
<calcChain xmlns="http://schemas.openxmlformats.org/spreadsheetml/2006/main">
  <c r="A121" i="15" l="1"/>
  <c r="A122" i="15" s="1"/>
  <c r="A123" i="15" s="1"/>
  <c r="A124" i="15" s="1"/>
  <c r="A125" i="15" s="1"/>
  <c r="A126" i="15" s="1"/>
  <c r="A127" i="15" s="1"/>
  <c r="A128" i="15" s="1"/>
  <c r="A129" i="15" s="1"/>
  <c r="A130" i="15" s="1"/>
  <c r="A131" i="15" s="1"/>
  <c r="A132" i="15" s="1"/>
  <c r="A133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A144" i="15" s="1"/>
  <c r="A145" i="15" s="1"/>
  <c r="A146" i="15" s="1"/>
  <c r="A147" i="15" s="1"/>
  <c r="A175" i="15"/>
  <c r="A176" i="15" s="1"/>
  <c r="A177" i="15" s="1"/>
  <c r="A178" i="15" s="1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A172" i="15"/>
  <c r="A173" i="15" s="1"/>
  <c r="BN99" i="15"/>
  <c r="A72" i="15"/>
  <c r="A73" i="15" s="1"/>
  <c r="A74" i="15" s="1"/>
  <c r="A75" i="15" s="1"/>
  <c r="A76" i="15" s="1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A93" i="15" s="1"/>
  <c r="A94" i="15" s="1"/>
  <c r="A95" i="15" s="1"/>
  <c r="A96" i="15" s="1"/>
  <c r="A97" i="15" s="1"/>
  <c r="A98" i="15" s="1"/>
  <c r="A99" i="15" s="1"/>
  <c r="A14" i="15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175" i="14" l="1"/>
  <c r="A176" i="14" s="1"/>
  <c r="A177" i="14" s="1"/>
  <c r="A178" i="14" s="1"/>
  <c r="A179" i="14" s="1"/>
  <c r="A180" i="14" s="1"/>
  <c r="A181" i="14" s="1"/>
  <c r="A182" i="14" s="1"/>
  <c r="A183" i="14" s="1"/>
  <c r="A184" i="14" s="1"/>
  <c r="A185" i="14" s="1"/>
  <c r="A186" i="14" s="1"/>
  <c r="A187" i="14" s="1"/>
  <c r="A188" i="14" s="1"/>
  <c r="A189" i="14" s="1"/>
  <c r="A190" i="14" s="1"/>
  <c r="A191" i="14" s="1"/>
  <c r="A123" i="14"/>
  <c r="A124" i="14" s="1"/>
  <c r="A125" i="14" s="1"/>
  <c r="A126" i="14" s="1"/>
  <c r="A127" i="14" s="1"/>
  <c r="A128" i="14" s="1"/>
  <c r="A129" i="14" s="1"/>
  <c r="A130" i="14" s="1"/>
  <c r="A131" i="14" s="1"/>
  <c r="A132" i="14" s="1"/>
  <c r="A133" i="14" s="1"/>
  <c r="A134" i="14" s="1"/>
  <c r="A135" i="14" s="1"/>
  <c r="A136" i="14" s="1"/>
  <c r="A137" i="14" s="1"/>
  <c r="A138" i="14" s="1"/>
  <c r="A139" i="14" s="1"/>
  <c r="A140" i="14" s="1"/>
  <c r="A141" i="14" s="1"/>
  <c r="A142" i="14" s="1"/>
  <c r="A143" i="14" s="1"/>
  <c r="A144" i="14" s="1"/>
  <c r="A145" i="14" s="1"/>
  <c r="A146" i="14" s="1"/>
  <c r="A147" i="14" s="1"/>
  <c r="A148" i="14" s="1"/>
  <c r="A149" i="14" s="1"/>
  <c r="A150" i="14" s="1"/>
  <c r="A151" i="14" s="1"/>
  <c r="A152" i="14" s="1"/>
  <c r="A73" i="14"/>
  <c r="A74" i="14" s="1"/>
  <c r="A75" i="14" s="1"/>
  <c r="A76" i="14" s="1"/>
  <c r="A77" i="14" s="1"/>
  <c r="A78" i="14" s="1"/>
  <c r="A79" i="14" s="1"/>
  <c r="A80" i="14" s="1"/>
  <c r="A81" i="14" s="1"/>
  <c r="A82" i="14" s="1"/>
  <c r="A83" i="14" s="1"/>
  <c r="A84" i="14" s="1"/>
  <c r="A85" i="14" s="1"/>
  <c r="A86" i="14" s="1"/>
  <c r="A87" i="14" s="1"/>
  <c r="A88" i="14" s="1"/>
  <c r="A89" i="14" s="1"/>
  <c r="A90" i="14" s="1"/>
  <c r="A91" i="14" s="1"/>
  <c r="A92" i="14" s="1"/>
  <c r="A93" i="14" s="1"/>
  <c r="A94" i="14" s="1"/>
  <c r="A95" i="14" s="1"/>
  <c r="A96" i="14" s="1"/>
  <c r="A97" i="14" s="1"/>
  <c r="A98" i="14" s="1"/>
  <c r="A99" i="14" s="1"/>
  <c r="A100" i="14" s="1"/>
  <c r="A15" i="14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177" i="12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74" i="12"/>
  <c r="A175" i="12" s="1"/>
  <c r="A123" i="12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BN99" i="12"/>
  <c r="A72" i="12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4" i="12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173" i="13" l="1"/>
  <c r="A174" i="13" s="1"/>
  <c r="A175" i="13" s="1"/>
  <c r="A176" i="13" s="1"/>
  <c r="A177" i="13" s="1"/>
  <c r="A178" i="13" s="1"/>
  <c r="A179" i="13" s="1"/>
  <c r="A180" i="13" s="1"/>
  <c r="A181" i="13" s="1"/>
  <c r="A182" i="13" s="1"/>
  <c r="A183" i="13" s="1"/>
  <c r="A184" i="13" s="1"/>
  <c r="A185" i="13" s="1"/>
  <c r="A186" i="13" s="1"/>
  <c r="A187" i="13" s="1"/>
  <c r="A188" i="13" s="1"/>
  <c r="A189" i="13" s="1"/>
  <c r="A122" i="13"/>
  <c r="A123" i="13" s="1"/>
  <c r="A124" i="13" s="1"/>
  <c r="A125" i="13" s="1"/>
  <c r="A126" i="13" s="1"/>
  <c r="A127" i="13" s="1"/>
  <c r="A128" i="13" s="1"/>
  <c r="A129" i="13" s="1"/>
  <c r="A130" i="13" s="1"/>
  <c r="A131" i="13" s="1"/>
  <c r="A132" i="13" s="1"/>
  <c r="A133" i="13" s="1"/>
  <c r="A134" i="13" s="1"/>
  <c r="A135" i="13" s="1"/>
  <c r="A136" i="13" s="1"/>
  <c r="A137" i="13" s="1"/>
  <c r="A138" i="13" s="1"/>
  <c r="A139" i="13" s="1"/>
  <c r="A140" i="13" s="1"/>
  <c r="A141" i="13" s="1"/>
  <c r="A142" i="13" s="1"/>
  <c r="A143" i="13" s="1"/>
  <c r="A144" i="13" s="1"/>
  <c r="A145" i="13" s="1"/>
  <c r="A146" i="13" s="1"/>
  <c r="A147" i="13" s="1"/>
  <c r="A148" i="13" s="1"/>
  <c r="A149" i="13" s="1"/>
  <c r="A150" i="13" s="1"/>
  <c r="A72" i="13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  <c r="A15" i="13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60" i="2" l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106" i="2"/>
  <c r="A107" i="2" s="1"/>
  <c r="A108" i="2" s="1"/>
  <c r="A109" i="2" s="1"/>
  <c r="A110" i="2" s="1"/>
</calcChain>
</file>

<file path=xl/sharedStrings.xml><?xml version="1.0" encoding="utf-8"?>
<sst xmlns="http://schemas.openxmlformats.org/spreadsheetml/2006/main" count="6817" uniqueCount="1492">
  <si>
    <t>SEKOLAH PERHOTELAN BALI</t>
  </si>
  <si>
    <t>DAFTAR HADIR</t>
  </si>
  <si>
    <t>Program</t>
  </si>
  <si>
    <t>:</t>
  </si>
  <si>
    <t>Prog. Studi</t>
  </si>
  <si>
    <t xml:space="preserve">:  Tata Hidangan </t>
  </si>
  <si>
    <t>Kelas</t>
  </si>
  <si>
    <t>:  A</t>
  </si>
  <si>
    <t>NO</t>
  </si>
  <si>
    <t>NAMA</t>
  </si>
  <si>
    <t>Tanggal / Jumlah Jam Saji</t>
  </si>
  <si>
    <t>Tgl</t>
  </si>
  <si>
    <t>JS</t>
  </si>
  <si>
    <t>NAMA  DAN PARAF KETUA KELAS</t>
  </si>
  <si>
    <r>
      <t xml:space="preserve">Catatan  :           </t>
    </r>
    <r>
      <rPr>
        <b/>
        <sz val="10"/>
        <rFont val="Souvenir Lt BT"/>
        <family val="1"/>
      </rPr>
      <t xml:space="preserve"> .</t>
    </r>
  </si>
  <si>
    <t>Hadir</t>
  </si>
  <si>
    <t>/</t>
  </si>
  <si>
    <t>Terlambat kurang dari 10 menit</t>
  </si>
  <si>
    <t>S</t>
  </si>
  <si>
    <t>Sakit</t>
  </si>
  <si>
    <t>I</t>
  </si>
  <si>
    <t>Ijin</t>
  </si>
  <si>
    <t>TK</t>
  </si>
  <si>
    <t>Tanpa Keterangan</t>
  </si>
  <si>
    <t>:  Middle Level</t>
  </si>
  <si>
    <t>:  Tata Boga</t>
  </si>
  <si>
    <t>:  Akomodasi</t>
  </si>
  <si>
    <t>Mata Pelatihan</t>
  </si>
  <si>
    <t>:  B</t>
  </si>
  <si>
    <t>NIPP</t>
  </si>
  <si>
    <t>Periode</t>
  </si>
  <si>
    <t>Instruktur</t>
  </si>
  <si>
    <t>JamPel</t>
  </si>
  <si>
    <t>INITIAL DAN PARAF INSTRUKTUR</t>
  </si>
  <si>
    <t>NO. PENDAF</t>
  </si>
  <si>
    <t>P</t>
  </si>
  <si>
    <t>DENPASAR</t>
  </si>
  <si>
    <t>Hindu</t>
  </si>
  <si>
    <t>58</t>
  </si>
  <si>
    <t>160</t>
  </si>
  <si>
    <t>ML TH</t>
  </si>
  <si>
    <t>M</t>
  </si>
  <si>
    <t>Reguler</t>
  </si>
  <si>
    <t>KUTAMPI</t>
  </si>
  <si>
    <t>Br. Kutampi Desa. Kutampi Kec. Nusa Penida Kab. Klungkung</t>
  </si>
  <si>
    <t>-</t>
  </si>
  <si>
    <t>44</t>
  </si>
  <si>
    <t>149</t>
  </si>
  <si>
    <t>TABANAN</t>
  </si>
  <si>
    <t>BR BALU,DESA ABIANTUWUNG,KEDIRI,TABANAN</t>
  </si>
  <si>
    <t>083117776503</t>
  </si>
  <si>
    <t>53</t>
  </si>
  <si>
    <t>157</t>
  </si>
  <si>
    <t>2017.0559.jpg</t>
  </si>
  <si>
    <t>PUNGGUL</t>
  </si>
  <si>
    <t>BR.PADANG DESA PUNGGUL KEC.ABIANSEMAL KAB.BADUNG</t>
  </si>
  <si>
    <t>083114804718</t>
  </si>
  <si>
    <t>48</t>
  </si>
  <si>
    <t>153</t>
  </si>
  <si>
    <t>2017.0312.jpg</t>
  </si>
  <si>
    <t>DUSUN BEBAYU</t>
  </si>
  <si>
    <t>JLN. GUNUNG ANDAKSA GG MATAHARI IIIA NO 2</t>
  </si>
  <si>
    <t>083114999942</t>
  </si>
  <si>
    <t>57</t>
  </si>
  <si>
    <t>Picture 32.jpg</t>
  </si>
  <si>
    <t>ANTAP</t>
  </si>
  <si>
    <t>Banjar Antap, Desa Antap, Selemadeg, Tabanan</t>
  </si>
  <si>
    <t>0</t>
  </si>
  <si>
    <t>085738303247</t>
  </si>
  <si>
    <t>50</t>
  </si>
  <si>
    <t>155</t>
  </si>
  <si>
    <t>2017.0204.jpg</t>
  </si>
  <si>
    <t>TINGGARSARI</t>
  </si>
  <si>
    <t>JL. GUNUNG MAS GANG DIENG VI NO 27</t>
  </si>
  <si>
    <t>081529368767</t>
  </si>
  <si>
    <t>46</t>
  </si>
  <si>
    <t>159</t>
  </si>
  <si>
    <t>2017,0078.jpg</t>
  </si>
  <si>
    <t>JIMBARAN</t>
  </si>
  <si>
    <t>JL. PEMELISAN AGUNG NO.5 JIMBARAN</t>
  </si>
  <si>
    <t>089525937570</t>
  </si>
  <si>
    <t>2017.0161.jpg</t>
  </si>
  <si>
    <t>L</t>
  </si>
  <si>
    <t>BR.TUKA PEREAN TENGAH</t>
  </si>
  <si>
    <t>081558459466</t>
  </si>
  <si>
    <t>75</t>
  </si>
  <si>
    <t>170</t>
  </si>
  <si>
    <t>XL</t>
  </si>
  <si>
    <t>SMK RESTUMUNING</t>
  </si>
  <si>
    <t>BR.BERTEH</t>
  </si>
  <si>
    <t>DARI TEMAN</t>
  </si>
  <si>
    <t>JALAN CENIGAN SARI 4A Gg. MELATI NO. 20</t>
  </si>
  <si>
    <t>081239506248</t>
  </si>
  <si>
    <t>Protestan</t>
  </si>
  <si>
    <t>95</t>
  </si>
  <si>
    <t>180</t>
  </si>
  <si>
    <t>ML TB</t>
  </si>
  <si>
    <t>XXL</t>
  </si>
  <si>
    <t>SMAN 5 DENPASAR</t>
  </si>
  <si>
    <t>JL. SANITASI NO. 2</t>
  </si>
  <si>
    <t>INTERNET</t>
  </si>
  <si>
    <t>GIANYAR</t>
  </si>
  <si>
    <t>65</t>
  </si>
  <si>
    <t>171</t>
  </si>
  <si>
    <t>JL. TUKAD PANCORAN GG IV E NO.9</t>
  </si>
  <si>
    <t>0361257271</t>
  </si>
  <si>
    <t>089644985403</t>
  </si>
  <si>
    <t>55</t>
  </si>
  <si>
    <t>2017.0226.jpg</t>
  </si>
  <si>
    <t>JL.SEKUTA GANG 7 NO 7 C SANUR</t>
  </si>
  <si>
    <t>083114547553</t>
  </si>
  <si>
    <t>84</t>
  </si>
  <si>
    <t>184</t>
  </si>
  <si>
    <t>2017.0290.jpg</t>
  </si>
  <si>
    <t>JL. PANTAI LEBIH. BR. LEBIH BETEN KELOD</t>
  </si>
  <si>
    <t>082386761463</t>
  </si>
  <si>
    <t>173</t>
  </si>
  <si>
    <t>2017.0245.jpg</t>
  </si>
  <si>
    <t>TEMEN</t>
  </si>
  <si>
    <t>BR. TEMEN DS. MANUKAYA KEC. TAMPAKSIRING KAB. GIANYAR PROV. BALI</t>
  </si>
  <si>
    <t>085953756571</t>
  </si>
  <si>
    <t>087861581849</t>
  </si>
  <si>
    <t>165</t>
  </si>
  <si>
    <t>2017.0171.jpg</t>
  </si>
  <si>
    <t>24/5/99</t>
  </si>
  <si>
    <t>JL. KUTAT LESTARI GG. X NO. 1</t>
  </si>
  <si>
    <t>0896274815821</t>
  </si>
  <si>
    <t>SMK N 3 DENPASAR</t>
  </si>
  <si>
    <t>JL. TIRTANADI NO. 19 SANUR</t>
  </si>
  <si>
    <t>TEMAN</t>
  </si>
  <si>
    <t>BR. LEBIH BETEN KELOD</t>
  </si>
  <si>
    <t>085738161593</t>
  </si>
  <si>
    <t>85</t>
  </si>
  <si>
    <t>175</t>
  </si>
  <si>
    <t>2017.0244.jpg</t>
  </si>
  <si>
    <t>72</t>
  </si>
  <si>
    <t>177</t>
  </si>
  <si>
    <t>KARANGASEM</t>
  </si>
  <si>
    <t>ML AM</t>
  </si>
  <si>
    <t>66</t>
  </si>
  <si>
    <t>174</t>
  </si>
  <si>
    <t>80</t>
  </si>
  <si>
    <t>60</t>
  </si>
  <si>
    <t>foto1.jpg</t>
  </si>
  <si>
    <t>178</t>
  </si>
  <si>
    <t>73</t>
  </si>
  <si>
    <t>169</t>
  </si>
  <si>
    <t>52</t>
  </si>
  <si>
    <t>168</t>
  </si>
  <si>
    <t>BUAHAN</t>
  </si>
  <si>
    <t>JL.RAYA BUAHAN KINTAMANI</t>
  </si>
  <si>
    <t>083115418091</t>
  </si>
  <si>
    <t>SMA DWIJENDRA</t>
  </si>
  <si>
    <t>JL.KAMBOJA</t>
  </si>
  <si>
    <t>KAKAK</t>
  </si>
  <si>
    <t>JL. RAYA KAPAL MENGWI BADUNG</t>
  </si>
  <si>
    <t>085100862379</t>
  </si>
  <si>
    <t>089605897758</t>
  </si>
  <si>
    <t>172</t>
  </si>
  <si>
    <t>2017.0368.jpg</t>
  </si>
  <si>
    <t>BANYUWANGI</t>
  </si>
  <si>
    <t>JALAN PULAU LINGGA</t>
  </si>
  <si>
    <t>081353669080</t>
  </si>
  <si>
    <t>Islam</t>
  </si>
  <si>
    <t>68</t>
  </si>
  <si>
    <t>2017.0555.jpg</t>
  </si>
  <si>
    <t>PERUM POS,BR KAURIPAN,DESA SEDANG,ABIANSEMAL,BADUNG</t>
  </si>
  <si>
    <t>081337923366</t>
  </si>
  <si>
    <t>085792945109</t>
  </si>
  <si>
    <t>2017.0530.jpg</t>
  </si>
  <si>
    <t>BANGLI</t>
  </si>
  <si>
    <t>DESA PENGOTAN,BANGLI, BALI</t>
  </si>
  <si>
    <t>085739200094</t>
  </si>
  <si>
    <t>51</t>
  </si>
  <si>
    <t>2017.0554.jpg</t>
  </si>
  <si>
    <t>DALANG ANYAR,DESA DALANG SELTIM TABANAN</t>
  </si>
  <si>
    <t>DALANG ANYAR,DESA DALANG,SELTIM ,TABANAN</t>
  </si>
  <si>
    <t>082266243344</t>
  </si>
  <si>
    <t>2017.0217.jpg</t>
  </si>
  <si>
    <t>BR. SAWAGUNUNG, PEJENG KELOD, TAMPAKSIRING, GIANYAR</t>
  </si>
  <si>
    <t>082247373176</t>
  </si>
  <si>
    <t>167</t>
  </si>
  <si>
    <t>2017.0661.jpg</t>
  </si>
  <si>
    <t>LEMBONGAN</t>
  </si>
  <si>
    <t>DUSUN KANGIN LEMBONGAN</t>
  </si>
  <si>
    <t>081239017523</t>
  </si>
  <si>
    <t>2017.0255.jpg</t>
  </si>
  <si>
    <t>KINTAMANI BUAHAN</t>
  </si>
  <si>
    <t>083116037760</t>
  </si>
  <si>
    <t>083119531428</t>
  </si>
  <si>
    <t>70</t>
  </si>
  <si>
    <t>2017.0403.jpg</t>
  </si>
  <si>
    <t>JUNGUT BATU</t>
  </si>
  <si>
    <t>DUSUN KAJA JUNGUT BATU</t>
  </si>
  <si>
    <t>087861206063</t>
  </si>
  <si>
    <t>2017.0353.jpg</t>
  </si>
  <si>
    <t>JALAN TUKAD GUMING GANG BLUESTON SERANGAN</t>
  </si>
  <si>
    <t>081236911786</t>
  </si>
  <si>
    <t>166</t>
  </si>
  <si>
    <t>2017.0595.jpg</t>
  </si>
  <si>
    <t>JL. BATUYANG GANG KUTILANG NO 16</t>
  </si>
  <si>
    <t>0895602060889</t>
  </si>
  <si>
    <t>2017.0243.jpg</t>
  </si>
  <si>
    <t>BR.KEDISAN KAJA TEGALLALANG</t>
  </si>
  <si>
    <t>081238383366</t>
  </si>
  <si>
    <t>2017.0113.jpg</t>
  </si>
  <si>
    <t>OK</t>
  </si>
  <si>
    <t>BUNUTAN</t>
  </si>
  <si>
    <t>BR.BUNUTAN,KECAMATAN ABANG,KABUPATEN KARANGASEM</t>
  </si>
  <si>
    <t>085738775452</t>
  </si>
  <si>
    <t>2017.0517.jpg</t>
  </si>
  <si>
    <t>JL TULIP Gg 3 NO 5</t>
  </si>
  <si>
    <t>08123880018</t>
  </si>
  <si>
    <t>GUNAKSA</t>
  </si>
  <si>
    <t>PIDPID KALER DANGIN MARGI ABANG KARANGASEM</t>
  </si>
  <si>
    <t>085737123441</t>
  </si>
  <si>
    <t>146</t>
  </si>
  <si>
    <t>SMA PARISADA AMLAPURA</t>
  </si>
  <si>
    <t>JALAN NGURAH RAI</t>
  </si>
  <si>
    <t>PENARUKAN</t>
  </si>
  <si>
    <t>JLN. KERTA PETASIKAN XI NO 3</t>
  </si>
  <si>
    <t>085338295414</t>
  </si>
  <si>
    <t>56</t>
  </si>
  <si>
    <t>163</t>
  </si>
  <si>
    <t>2017.0153.jpg</t>
  </si>
  <si>
    <t>SITUBONDO</t>
  </si>
  <si>
    <t>JALAN KUBU ANYAR GANG SEMANGKA NO.2</t>
  </si>
  <si>
    <t>085858213046</t>
  </si>
  <si>
    <t>2017.0639.jpg</t>
  </si>
  <si>
    <t>JALAN WARKUDARA GANG XXB, DELOD PEKEN, TABANAN</t>
  </si>
  <si>
    <t>087860104211</t>
  </si>
  <si>
    <t>2017.0647.jpg</t>
  </si>
  <si>
    <t>BLAHBATUH GIANYAR</t>
  </si>
  <si>
    <t>081805612284</t>
  </si>
  <si>
    <t>164</t>
  </si>
  <si>
    <t>BLAHBATUH</t>
  </si>
  <si>
    <t>JL. WISMA GAJAH MADA BLAHBATUH GIANYAR NO. 99</t>
  </si>
  <si>
    <t>952317</t>
  </si>
  <si>
    <t>081353184004</t>
  </si>
  <si>
    <t>BUDDHA</t>
  </si>
  <si>
    <t>2017.0381.jpg</t>
  </si>
  <si>
    <t>BADUNG</t>
  </si>
  <si>
    <t>JLN.NUSANTARA III NO.9 TUBAN</t>
  </si>
  <si>
    <t>0361 9356066</t>
  </si>
  <si>
    <t>087761425311</t>
  </si>
  <si>
    <t>2017.0215.jpg</t>
  </si>
  <si>
    <t>TAMPAKSIRING</t>
  </si>
  <si>
    <t>BR KULU TAMPAKSIRING</t>
  </si>
  <si>
    <t>087865482670</t>
  </si>
  <si>
    <t>2017.0532.jpg</t>
  </si>
  <si>
    <t>45</t>
  </si>
  <si>
    <t>1</t>
  </si>
  <si>
    <t>49</t>
  </si>
  <si>
    <t>SENGANAN</t>
  </si>
  <si>
    <t>47</t>
  </si>
  <si>
    <t>150</t>
  </si>
  <si>
    <t/>
  </si>
  <si>
    <t>GORONTALO</t>
  </si>
  <si>
    <t>HB YASIN , KEL. LIMBA UII</t>
  </si>
  <si>
    <t>081340764284</t>
  </si>
  <si>
    <t>102</t>
  </si>
  <si>
    <t>SMA NEGERI GORONTALO</t>
  </si>
  <si>
    <t>Jl. Drs. Achmad Nadjamuddin No.35, Limba U Dua, Kota Sel., Kota Gorontalo, Gorontalo 96138</t>
  </si>
  <si>
    <t>WEBSITE</t>
  </si>
  <si>
    <t>JLN KEJANTI NO 58 A</t>
  </si>
  <si>
    <t>081703734288</t>
  </si>
  <si>
    <t>SMK PGRI 3 DENPASAR</t>
  </si>
  <si>
    <t>JLN DRUPADI XVII  ,DEWI TARA NO 7</t>
  </si>
  <si>
    <t>0361 264322</t>
  </si>
  <si>
    <t>Gianyar</t>
  </si>
  <si>
    <t>Br. Payangan Desa , Desa Melinggih, Kecamatan Payangan</t>
  </si>
  <si>
    <t>083114895596</t>
  </si>
  <si>
    <t>DEPASAR</t>
  </si>
  <si>
    <t>JLN.SETIA BUDI NO 59, DENPASAR UTARA, PEMECUTAN KAJA</t>
  </si>
  <si>
    <t>087861417773</t>
  </si>
  <si>
    <t>97</t>
  </si>
  <si>
    <t>SMK N 5 DENPASAR</t>
  </si>
  <si>
    <t>JLN RATNA NO 17</t>
  </si>
  <si>
    <t>(0361)80236</t>
  </si>
  <si>
    <t>JALAN. WAHIDIN GG. 3 NO.2 TEGALLINGGAH</t>
  </si>
  <si>
    <t>(0361) 420204</t>
  </si>
  <si>
    <t>089631340483</t>
  </si>
  <si>
    <t>2017.0209.jpg</t>
  </si>
  <si>
    <t>TOLAI</t>
  </si>
  <si>
    <t>JALAN.TUKAD PETANU PANJER.NO 25</t>
  </si>
  <si>
    <t>081242997757</t>
  </si>
  <si>
    <t>SMA NEGRI 1 TORUE</t>
  </si>
  <si>
    <t>JLN.TRANS SULAWESI</t>
  </si>
  <si>
    <t>(0450) 24668</t>
  </si>
  <si>
    <t>SAUDARA</t>
  </si>
  <si>
    <t>jl. Blibis Br. Pasar. Ds. Yehembang kec. Mendoyo</t>
  </si>
  <si>
    <t>085737102599</t>
  </si>
  <si>
    <t>2017.0182.jpg</t>
  </si>
  <si>
    <t>SMK PGRI 5 DENPASAR</t>
  </si>
  <si>
    <t>SINGARAJA</t>
  </si>
  <si>
    <t>90</t>
  </si>
  <si>
    <t>64</t>
  </si>
  <si>
    <t>63</t>
  </si>
  <si>
    <t>Denpasar</t>
  </si>
  <si>
    <t>BL TB</t>
  </si>
  <si>
    <t>BL TH</t>
  </si>
  <si>
    <t>JALAN TRIJATA II GG B NO 20</t>
  </si>
  <si>
    <t>082339934635</t>
  </si>
  <si>
    <t>2017.0564.jpg</t>
  </si>
  <si>
    <t>SANGA SANGA</t>
  </si>
  <si>
    <t>TEGALLINGGAH, SUKASADA, BULELENG</t>
  </si>
  <si>
    <t>085940869550</t>
  </si>
  <si>
    <t>183</t>
  </si>
  <si>
    <t>BR.TUBUH BATUBULAN</t>
  </si>
  <si>
    <t>081558833199</t>
  </si>
  <si>
    <t>2017.0275.jpg</t>
  </si>
  <si>
    <t>TUBAN</t>
  </si>
  <si>
    <t>BR KELOD KAUH BERINGKIT</t>
  </si>
  <si>
    <t>085857957699</t>
  </si>
  <si>
    <t>69</t>
  </si>
  <si>
    <t>2017.0386.jpg</t>
  </si>
  <si>
    <t>085792443820</t>
  </si>
  <si>
    <t>182</t>
  </si>
  <si>
    <t>2017.0339.jpg</t>
  </si>
  <si>
    <t>KLUNGKUNG</t>
  </si>
  <si>
    <t>Katolik</t>
  </si>
  <si>
    <t>JUNGUTBATU</t>
  </si>
  <si>
    <t>KUTA</t>
  </si>
  <si>
    <t>185</t>
  </si>
  <si>
    <t>54</t>
  </si>
  <si>
    <t>82</t>
  </si>
  <si>
    <t>154</t>
  </si>
  <si>
    <t>SEMSEMAN</t>
  </si>
  <si>
    <t>BR. SEMSEMAN, DS. SANGKAN GUNUNG, KEC.SIDEMEN,KAB. KARANGASEM</t>
  </si>
  <si>
    <t>085237775725</t>
  </si>
  <si>
    <t>2017.0387.jpg</t>
  </si>
  <si>
    <t>SAKTI</t>
  </si>
  <si>
    <t>Singaraja</t>
  </si>
  <si>
    <t>61</t>
  </si>
  <si>
    <t>GOBLEG</t>
  </si>
  <si>
    <t>Picture 16.jpg</t>
  </si>
  <si>
    <t>DIII PHT</t>
  </si>
  <si>
    <t>0361288347</t>
  </si>
  <si>
    <t>SMKN 3 DENPASAR</t>
  </si>
  <si>
    <t>161</t>
  </si>
  <si>
    <t>158</t>
  </si>
  <si>
    <t>MEDIA SOSIAL</t>
  </si>
  <si>
    <t>LULUS</t>
  </si>
  <si>
    <t>SMA NEGERI 1 UBUD</t>
  </si>
  <si>
    <t>SOSIAL MEDIA</t>
  </si>
  <si>
    <t>JALAN SUWETA SAMBAHAN UBUD</t>
  </si>
  <si>
    <t>2</t>
  </si>
  <si>
    <t>BROSUR</t>
  </si>
  <si>
    <t>HINDU</t>
  </si>
  <si>
    <t>WNI</t>
  </si>
  <si>
    <t>Belum Menikah</t>
  </si>
  <si>
    <t>SMK</t>
  </si>
  <si>
    <t>LAIN</t>
  </si>
  <si>
    <t>MIRA</t>
  </si>
  <si>
    <t>SMA N 1 TAMPAKSIRING</t>
  </si>
  <si>
    <t>SMK N 1 MAS UBUD</t>
  </si>
  <si>
    <t>CL WT</t>
  </si>
  <si>
    <t>SMA N 1 BLAHBATUH</t>
  </si>
  <si>
    <t>SEKOLAH</t>
  </si>
  <si>
    <t>SMKN 5 DENPASAR</t>
  </si>
  <si>
    <t>SMK N 2 SUKAWATI</t>
  </si>
  <si>
    <t>SMK PARIWISATA HARAPAN</t>
  </si>
  <si>
    <t>Usaha Sendiri</t>
  </si>
  <si>
    <t>Tamat SD</t>
  </si>
  <si>
    <t>2018.0052</t>
  </si>
  <si>
    <t>2018.0196</t>
  </si>
  <si>
    <t>2018.0263</t>
  </si>
  <si>
    <t>2018.0144</t>
  </si>
  <si>
    <t>2018.0064</t>
  </si>
  <si>
    <t>JALAN ULUWATU I NO.4, BR.UBUNG, JIMBARAN</t>
  </si>
  <si>
    <t>082236275917</t>
  </si>
  <si>
    <t>NI MADE DIAH LESTARI.JPG</t>
  </si>
  <si>
    <t>SMA NEGERI 1 KUTA</t>
  </si>
  <si>
    <t>JALAN DEWI SARASWATI, SEMINYAK- KUTA</t>
  </si>
  <si>
    <t>(0361)734488</t>
  </si>
  <si>
    <t>DEWI, MURNI, DARMA, WULAN</t>
  </si>
  <si>
    <t>BR. LEBIH BETEN KELOD, GIANYAR.</t>
  </si>
  <si>
    <t>08563951996</t>
  </si>
  <si>
    <t>NI KT AYU DIAH.jpg</t>
  </si>
  <si>
    <t>JL. ASTINA JAYA BLAHBATUH</t>
  </si>
  <si>
    <t>DEWI, RUS</t>
  </si>
  <si>
    <t>SUKAMAJU</t>
  </si>
  <si>
    <t>DESA SUKAMAJU</t>
  </si>
  <si>
    <t>081917470774</t>
  </si>
  <si>
    <t>083115118980</t>
  </si>
  <si>
    <t>SMA N 1 LUNYUK</t>
  </si>
  <si>
    <t>DESA PADASUKA</t>
  </si>
  <si>
    <t>BATUBULAN</t>
  </si>
  <si>
    <t>BR GELUMPANG SUKAWATI GIANYAR</t>
  </si>
  <si>
    <t>081805494440</t>
  </si>
  <si>
    <t>08986560149</t>
  </si>
  <si>
    <t>heny.jpg</t>
  </si>
  <si>
    <t>SMK N2 SUKAWATI</t>
  </si>
  <si>
    <t>JLN SMKI BATUBULAN</t>
  </si>
  <si>
    <t>INSTAGRAM</t>
  </si>
  <si>
    <t>ITA, NOVY, ANOM, RUS</t>
  </si>
  <si>
    <t>JL.SEKUTA GANG SOKA NO : 102</t>
  </si>
  <si>
    <t>087761441883</t>
  </si>
  <si>
    <t>WIKI.jpg</t>
  </si>
  <si>
    <t>SMK NEGERI 3 DEPNASAR</t>
  </si>
  <si>
    <t>JL TIRTA NADI NO 19 BELANJONG SANUR DENPASAR</t>
  </si>
  <si>
    <t>RUS,ANOM</t>
  </si>
  <si>
    <t>BR.UBUD KELOD</t>
  </si>
  <si>
    <t>0361970926</t>
  </si>
  <si>
    <t>081246588945</t>
  </si>
  <si>
    <t>2018.0064.JPG</t>
  </si>
  <si>
    <t>ARI M,RUS</t>
  </si>
  <si>
    <t>2018.0184</t>
  </si>
  <si>
    <t>2018.0143</t>
  </si>
  <si>
    <t>2018.0399</t>
  </si>
  <si>
    <t>2018.0081</t>
  </si>
  <si>
    <t>2018.0345</t>
  </si>
  <si>
    <t>JL. PANTAI SARI GG. ANGGAR KASIH NO.2 JIMBARAN</t>
  </si>
  <si>
    <t>089504140442</t>
  </si>
  <si>
    <t>wulan n.jpg</t>
  </si>
  <si>
    <t>SMK PARIWISATA HARAPAN DENPASAR</t>
  </si>
  <si>
    <t>JL. RAYA SESETAN NO.62 DENPASAR</t>
  </si>
  <si>
    <t>ARI M, RUS, ANT</t>
  </si>
  <si>
    <t>JL. PALAPA XI PURI ARTA NO:3A</t>
  </si>
  <si>
    <t>082237560246</t>
  </si>
  <si>
    <t>AYU PATRICIA.jpg</t>
  </si>
  <si>
    <t>SMK NEGRI 3 DENPASAR</t>
  </si>
  <si>
    <t>JALAN TIRTANADI NO:19 BELANJONG SANUR DENPASAR</t>
  </si>
  <si>
    <t>0361288349</t>
  </si>
  <si>
    <t>ANOM, RUS</t>
  </si>
  <si>
    <t>PERNAH TRAINING DI PASTRY</t>
  </si>
  <si>
    <t>PESABAN</t>
  </si>
  <si>
    <t>JLN. JANTUK ANGSA GANG SUGRIWA NO. 2   BR. KANGKANG, PERERENAN</t>
  </si>
  <si>
    <t>082147076675</t>
  </si>
  <si>
    <t>Picture 115.jpg</t>
  </si>
  <si>
    <t>SMK SENI UKIR TANGEB</t>
  </si>
  <si>
    <t>JALAN RAYA TANGEB, KELURAHAN TANGEB</t>
  </si>
  <si>
    <t>03619006297</t>
  </si>
  <si>
    <t>BIBIK</t>
  </si>
  <si>
    <t>DHARMA,DEWI,CITRA</t>
  </si>
  <si>
    <t>BR.CALO</t>
  </si>
  <si>
    <t>BR.CALO,PUPUAN,TEGALLALANG</t>
  </si>
  <si>
    <t>083115156262</t>
  </si>
  <si>
    <t>PUTU NIA ANANDA.JPG</t>
  </si>
  <si>
    <t>SMK NEGERI 1 TEGALLALANG</t>
  </si>
  <si>
    <t>JL.PANDAWA PEJENG AJI TEGALLALANG</t>
  </si>
  <si>
    <t>DEWI, MURNI, NOVI, ARIK M, DARMA, RUS, WULAN</t>
  </si>
  <si>
    <t>ALAS MALANG</t>
  </si>
  <si>
    <t>BR.AMBENGAN, DESA PEJUKUTAN, KECAMATAN NUSA PENIDA</t>
  </si>
  <si>
    <t>082341160366</t>
  </si>
  <si>
    <t>sriani puspita.jpg</t>
  </si>
  <si>
    <t>SMA NEGERI  SATU ATAP NUSA PENIDA</t>
  </si>
  <si>
    <t>DESA TANGLAD, KECAMATAN NUSA PENIDA</t>
  </si>
  <si>
    <t>WULAN, DHARMA, DAYU</t>
  </si>
  <si>
    <t>71</t>
  </si>
  <si>
    <t>Picture 92.jpg</t>
  </si>
  <si>
    <t>CL CK</t>
  </si>
  <si>
    <t>2018.0416</t>
  </si>
  <si>
    <t>2018.0135</t>
  </si>
  <si>
    <t>2018.0043</t>
  </si>
  <si>
    <t>2018.0373</t>
  </si>
  <si>
    <t>2018.0374</t>
  </si>
  <si>
    <t>2018.0167</t>
  </si>
  <si>
    <t>2018.0028</t>
  </si>
  <si>
    <t>2018.0216</t>
  </si>
  <si>
    <t>2018.0328</t>
  </si>
  <si>
    <t>2018.0086</t>
  </si>
  <si>
    <t>2018.0206</t>
  </si>
  <si>
    <t>2018.0359</t>
  </si>
  <si>
    <t>UJUNG PANDANG</t>
  </si>
  <si>
    <t>JL M.E. SAELAN/GRAHA SARI C/16</t>
  </si>
  <si>
    <t>082187902362</t>
  </si>
  <si>
    <t>Pasfoto Jason Tangko.jpg</t>
  </si>
  <si>
    <t>2018.0162</t>
  </si>
  <si>
    <t>SMA NEGERI 2 BLITAR</t>
  </si>
  <si>
    <t>JALAN CILIWUNG KOTA BLITAR</t>
  </si>
  <si>
    <t>KAKAK/WEB SITE</t>
  </si>
  <si>
    <t>AYU, ARINI, RUS, ARI S</t>
  </si>
  <si>
    <t>UBUD</t>
  </si>
  <si>
    <t>PADANGTEGAL</t>
  </si>
  <si>
    <t>(0361)974097</t>
  </si>
  <si>
    <t>0895410963230</t>
  </si>
  <si>
    <t>PANJI.jpg</t>
  </si>
  <si>
    <t>JL.SUWETA,SAMBAHAN,UBUD</t>
  </si>
  <si>
    <t>(0361)973492</t>
  </si>
  <si>
    <t>ITA</t>
  </si>
  <si>
    <t>JLN. BUANA RAYA GG ANGGA BUANA NO. 15A</t>
  </si>
  <si>
    <t>081999557105</t>
  </si>
  <si>
    <t>SMK PGRI 4 DENPASAR</t>
  </si>
  <si>
    <t>JL. KEBO IWA NO. 8 PADANGSAMBIAN  DENPASAR</t>
  </si>
  <si>
    <t>0361-8448469</t>
  </si>
  <si>
    <t>JALAN TUKAD PAKERISAN GANG 7A NO 3</t>
  </si>
  <si>
    <t>089518022175</t>
  </si>
  <si>
    <t>kdk dwika mahendra p.jpg</t>
  </si>
  <si>
    <t>JALAN DRUPADI GANG DEWI TARA NO 7</t>
  </si>
  <si>
    <t>DEWI,DARMA,ARINI</t>
  </si>
  <si>
    <t>Jln. A. Yani, Gg. Kensari No : P5 Denpasar Utara</t>
  </si>
  <si>
    <t>081236938962</t>
  </si>
  <si>
    <t>Snapshot_20180206.JPG</t>
  </si>
  <si>
    <t>SMK N 4 Denpasar</t>
  </si>
  <si>
    <t>Jln. Drupadi</t>
  </si>
  <si>
    <t>Dari Teman</t>
  </si>
  <si>
    <t>arini,murni ,darma</t>
  </si>
  <si>
    <t>BR KUTRI SINGAPADU TENGAH</t>
  </si>
  <si>
    <t>089608692821</t>
  </si>
  <si>
    <t>Picture 110.jpg</t>
  </si>
  <si>
    <t>SMK PARIWISATA GANESHA UBUD</t>
  </si>
  <si>
    <t>JLN RAYA PENGOSEKAN MAS UBUD</t>
  </si>
  <si>
    <t>RAHAYU, MURNI,ANOM</t>
  </si>
  <si>
    <t>JLN.DANAU TOBA GANG I NO I</t>
  </si>
  <si>
    <t>SUYOGA.jpg</t>
  </si>
  <si>
    <t>JL. TIRTANADI NO. 19 BELANJONG SANUR DENPASAR</t>
  </si>
  <si>
    <t>0361 288347</t>
  </si>
  <si>
    <t>ORANG TUA</t>
  </si>
  <si>
    <t>PUSPA DEWI, ANOM, MURNI, MIRAH</t>
  </si>
  <si>
    <t>Klungkung</t>
  </si>
  <si>
    <t>JLN.Pendidikan Gg.Graha wisata III no 8,Sidakarya Denpasar selatan</t>
  </si>
  <si>
    <t>Picture 49 (2).jpg</t>
  </si>
  <si>
    <t>jln.tirta nadi no 19 belanjong, sanur, denpasar</t>
  </si>
  <si>
    <t>(0381)288374</t>
  </si>
  <si>
    <t>dari teman</t>
  </si>
  <si>
    <t>rina, wulan</t>
  </si>
  <si>
    <t>PALEMBANG</t>
  </si>
  <si>
    <t>JLN. KEBO IWA GANG 2 NO.7 BR. BATUKANDIK DENPASAR BARAT</t>
  </si>
  <si>
    <t>087760330212</t>
  </si>
  <si>
    <t>Budha</t>
  </si>
  <si>
    <t>Picture 111.jpg</t>
  </si>
  <si>
    <t>SMK WIRA HARAPAN</t>
  </si>
  <si>
    <t>JL. RAYA PADANG LUWIH TEGAL JAYA, KUTA UTARA, BADUNG</t>
  </si>
  <si>
    <t>0361 9004598</t>
  </si>
  <si>
    <t>RUS,ITA</t>
  </si>
  <si>
    <t>JLN PERMATA PERING BLAHBATUH GIANYAR</t>
  </si>
  <si>
    <t>083119220937</t>
  </si>
  <si>
    <t>WAHYU VEDANTA.jpg</t>
  </si>
  <si>
    <t>JLN DRUPADI DENPASAR</t>
  </si>
  <si>
    <t>DARI KAKAK SEKOLAH DI SPB</t>
  </si>
  <si>
    <t>JL.RAYADIPONOGORO , GG.32ABC , NO.32B , PESANGGARAN</t>
  </si>
  <si>
    <t>0361-723-884</t>
  </si>
  <si>
    <t>0895394145054</t>
  </si>
  <si>
    <t>PUTU ANDIKA.jpg</t>
  </si>
  <si>
    <t>SMK PGRI 2 DENPASAR</t>
  </si>
  <si>
    <t>JL.SUWUNG BATAN KENDAL , GG.KAKAP MERAH</t>
  </si>
  <si>
    <t>DEWI,ITA,CHEN,MURNI,FIRLI</t>
  </si>
  <si>
    <t>PEJENG TAMPAKSIRING</t>
  </si>
  <si>
    <t>083 846779 790</t>
  </si>
  <si>
    <t>2018.0216.jpg</t>
  </si>
  <si>
    <t>KEC, UBUD. KAB, GIANYAR.</t>
  </si>
  <si>
    <t>ALUMNI  SPB</t>
  </si>
  <si>
    <t>DAYU, ARINI</t>
  </si>
  <si>
    <t>JLN. WR SUPRATMAN NO 10. BR KEDATON KESIMAN</t>
  </si>
  <si>
    <t>089685985401</t>
  </si>
  <si>
    <t>Picture 94.jpg</t>
  </si>
  <si>
    <t>JLN. KENYERI</t>
  </si>
  <si>
    <t>DARMA/ANT/CHENCHEN</t>
  </si>
  <si>
    <t>PENGERAGOAN DAUH TUKAD</t>
  </si>
  <si>
    <t>DS.PENGERAGOAN DAUH TUKAD,KEC.PEKUTATAN KAB.JEMBRANA</t>
  </si>
  <si>
    <t>081999528258</t>
  </si>
  <si>
    <t>76</t>
  </si>
  <si>
    <t>Snapshot_20180212_1.JPG</t>
  </si>
  <si>
    <t>SMK NEGRI 5 NEGARA</t>
  </si>
  <si>
    <t>PEKUTATAN JEMBRANA</t>
  </si>
  <si>
    <t>MURNI, CITRA</t>
  </si>
  <si>
    <t>CARIK</t>
  </si>
  <si>
    <t>BR CARIK DS PUHU PAYANGAN GIANYAR</t>
  </si>
  <si>
    <t>WID.jpg</t>
  </si>
  <si>
    <t>SMA N 1 PAYANGAN</t>
  </si>
  <si>
    <t>BR PENGINYAHAN DS PUHU PAYANGAN GIANYAR</t>
  </si>
  <si>
    <t>WULAN,ITA</t>
  </si>
  <si>
    <t>sorong</t>
  </si>
  <si>
    <t>br bungan kapal ds, tunjuk kec/kab tabanan</t>
  </si>
  <si>
    <t>081558828395</t>
  </si>
  <si>
    <t>Picture 62.jpg</t>
  </si>
  <si>
    <t>smk pariwisata mengwitani</t>
  </si>
  <si>
    <t>jalan denpasar -mengwitani KM 15</t>
  </si>
  <si>
    <t>0361810111</t>
  </si>
  <si>
    <t>teman</t>
  </si>
  <si>
    <t>arini,tika.novi</t>
  </si>
  <si>
    <t>JL. SARIDANA 1 NO 8F</t>
  </si>
  <si>
    <t>0812147845555</t>
  </si>
  <si>
    <t>081237775894</t>
  </si>
  <si>
    <t>Picture 104 (2).jpg</t>
  </si>
  <si>
    <t>JL. RAYA PADANG LUWIH</t>
  </si>
  <si>
    <t>0361 9004245</t>
  </si>
  <si>
    <t>SOSIALISASI SMK</t>
  </si>
  <si>
    <t>AYU, ARINI, NOVY, MURNI</t>
  </si>
  <si>
    <t>ROBIN</t>
  </si>
  <si>
    <t>SMAN 2 SEMARAPURA</t>
  </si>
  <si>
    <t>2018.0204</t>
  </si>
  <si>
    <t>2018.0440</t>
  </si>
  <si>
    <t>2018.0456</t>
  </si>
  <si>
    <t>2018.0433</t>
  </si>
  <si>
    <t>JL. DANAU BERATAN GG INDRA NO. 1</t>
  </si>
  <si>
    <t>081339814009</t>
  </si>
  <si>
    <t>2018'.0613</t>
  </si>
  <si>
    <t>JLN. TIRTA NANDI NO. 9</t>
  </si>
  <si>
    <t>BR. MENGENING CEMAGI, MENGWI, BADUNG</t>
  </si>
  <si>
    <t>081238743012</t>
  </si>
  <si>
    <t>2018'.0617</t>
  </si>
  <si>
    <t>SMA 2 MENGWI</t>
  </si>
  <si>
    <t>MUNGGU</t>
  </si>
  <si>
    <t>BTN CANDIDASA MANGGIS KARANGASEM</t>
  </si>
  <si>
    <t>083114358474</t>
  </si>
  <si>
    <t>SMA N 2 AMLAPURA</t>
  </si>
  <si>
    <t>JL. UNTUNG SURAPATI PADANG KERTA KEC. KARANGASEM</t>
  </si>
  <si>
    <t>BUGBUGAN</t>
  </si>
  <si>
    <t>BR.BUGBUGAN MARGA DAJAN PURI,TABANAN</t>
  </si>
  <si>
    <t>083119155404</t>
  </si>
  <si>
    <t>Picture 60.jpg</t>
  </si>
  <si>
    <t>SMK PGRI PAYANGAN</t>
  </si>
  <si>
    <t>JALAN RAYA PAYANGAN</t>
  </si>
  <si>
    <t>RUS, TIKA, NOVY, ARINI</t>
  </si>
  <si>
    <t>PAYANGAN</t>
  </si>
  <si>
    <t>BR.MELINGGIH,DESA MELINGGIH,KEC. PAYANGAN</t>
  </si>
  <si>
    <t>087761782366</t>
  </si>
  <si>
    <t>sunuiawan.jpg</t>
  </si>
  <si>
    <t>2018.0203</t>
  </si>
  <si>
    <t>PRAMUGARI/A(GROUND STAFF)</t>
  </si>
  <si>
    <t>SMA Santo Yoseph</t>
  </si>
  <si>
    <t>Jalan Raya Menteng Jakarta Timur</t>
  </si>
  <si>
    <t>Website</t>
  </si>
  <si>
    <t>rus,novy,tika,arini</t>
  </si>
  <si>
    <t>NUSA PENIDA</t>
  </si>
  <si>
    <t>BR. SEBUNIPIL DUSUN LIMO KEC. NUSA PENIDA</t>
  </si>
  <si>
    <t>082247372263</t>
  </si>
  <si>
    <t>2018.0084</t>
  </si>
  <si>
    <t>SMA NEGERI 1 NUSA PENIDA</t>
  </si>
  <si>
    <t>JL. PENDIDIKAN DESA PED KEC. NUSA PENIDA</t>
  </si>
  <si>
    <t>DARI TEMEN</t>
  </si>
  <si>
    <t>ITA,WULAN,ARI,ANOM,RINA,CITRA</t>
  </si>
  <si>
    <t>Jl KUTATLESTARI GANG 8 NO 2 A</t>
  </si>
  <si>
    <t>0361 282386</t>
  </si>
  <si>
    <t>089669538642</t>
  </si>
  <si>
    <t>2018.0440.jpg</t>
  </si>
  <si>
    <t>0361 288387</t>
  </si>
  <si>
    <t>ARINI,RUS,DARMA</t>
  </si>
  <si>
    <t>DESA GOBLEG KEC BANJAR SINGARAJA</t>
  </si>
  <si>
    <t>087762470950</t>
  </si>
  <si>
    <t>Picture 124.jpg</t>
  </si>
  <si>
    <t>SMA 1 BANJAR</t>
  </si>
  <si>
    <t>BANYUATIS</t>
  </si>
  <si>
    <t>CITRA MURNI DARMA</t>
  </si>
  <si>
    <t>PINDAH PROGRAM</t>
  </si>
  <si>
    <t>JALAN PURA DEMAK NO.39</t>
  </si>
  <si>
    <t>2018.0581.jpg</t>
  </si>
  <si>
    <t>JALAN KENYERI</t>
  </si>
  <si>
    <t>MAHASISWA SPB</t>
  </si>
  <si>
    <t>RANI</t>
  </si>
  <si>
    <t>JALAN PENDIDIKAN GANG BAJA III NO. 3 SIDAKARYA</t>
  </si>
  <si>
    <t>Picture 166 (2).jpg</t>
  </si>
  <si>
    <t>SMK NEGERI 3 DENPASAR</t>
  </si>
  <si>
    <t>JL. TIRTA NADI NO. 19 BELANJONG SANUR DENPASAR</t>
  </si>
  <si>
    <t>RINA, WULAN</t>
  </si>
  <si>
    <t>TIDAK LULUS</t>
  </si>
  <si>
    <t>JALAN RATNA</t>
  </si>
  <si>
    <t>BR,GELUMPANG SUKAWATI</t>
  </si>
  <si>
    <t>0895363883245</t>
  </si>
  <si>
    <t>2018.0433.jpg</t>
  </si>
  <si>
    <t>0361298242</t>
  </si>
  <si>
    <t>RANI, ANOM</t>
  </si>
  <si>
    <t>Teman</t>
  </si>
  <si>
    <t>SMK PARIWISATA MENGWITANI</t>
  </si>
  <si>
    <t>SOSIALISASI</t>
  </si>
  <si>
    <t>179</t>
  </si>
  <si>
    <t>BANDUNG</t>
  </si>
  <si>
    <t>2018.0025</t>
  </si>
  <si>
    <t>2018.0101</t>
  </si>
  <si>
    <t>2018.0105</t>
  </si>
  <si>
    <t>2018.0290</t>
  </si>
  <si>
    <t>2018.0118</t>
  </si>
  <si>
    <t>JALAN TAMAN GIRI, PERUM. GIRI ASRI, BLOK D2, LINGKUNGAN MUMBUL - BENOA</t>
  </si>
  <si>
    <t>(0361) 8478698</t>
  </si>
  <si>
    <t>+6282340610030</t>
  </si>
  <si>
    <t>NI KADEK MIA PARAMITHA.jpg</t>
  </si>
  <si>
    <t>SMKN 1 KUTA SELATAN</t>
  </si>
  <si>
    <t>JALAN GEDONG SARI, BYPASS NGURAH RAI, LINGKUNGAN MUMBUL BENOA</t>
  </si>
  <si>
    <t>(0361) 7473401</t>
  </si>
  <si>
    <t>ANOM, RANI, INTAN</t>
  </si>
  <si>
    <t>MANUKAYA</t>
  </si>
  <si>
    <t>BR.MALET DESA MANUKAYA KEC.TAMPAKSIRING GIANYAR BALI</t>
  </si>
  <si>
    <t>085847479073</t>
  </si>
  <si>
    <t>2018.0101.jpg</t>
  </si>
  <si>
    <t>JLN.PUCAK TEGEH MANUKAYA TAMPAKSIRING</t>
  </si>
  <si>
    <t>DHARMA,WULAN</t>
  </si>
  <si>
    <t>TIMBANG LAWAN</t>
  </si>
  <si>
    <t>GANIDHA APRTEMENT</t>
  </si>
  <si>
    <t>Picture 153.jpg</t>
  </si>
  <si>
    <t>PMDA LANGKAT BAHOROK</t>
  </si>
  <si>
    <t>JL PETRAN BAAHOROK</t>
  </si>
  <si>
    <t>DHARMA,DESAK CHAN, WULAN</t>
  </si>
  <si>
    <t>BR PENEMPAHAN MANUKAYA TAMPAKSIRING</t>
  </si>
  <si>
    <t>083192727332</t>
  </si>
  <si>
    <t>NI WAYAN ARINI.jpg</t>
  </si>
  <si>
    <t>SMK NEGERI 1 TAMPAKSIRING</t>
  </si>
  <si>
    <t>RUS, WULAN, NOVY, TARI</t>
  </si>
  <si>
    <t>BR DUKUH KAWAN PEJENG</t>
  </si>
  <si>
    <t>083114556163</t>
  </si>
  <si>
    <t>2018.0290.jpg</t>
  </si>
  <si>
    <t>SMA 1 TAMPAKSIRING</t>
  </si>
  <si>
    <t>MANUKYA ANYAR</t>
  </si>
  <si>
    <t>ITA, RINA</t>
  </si>
  <si>
    <t>BR.SENGANAN KANGINAN, PENEBEL, TABANAN</t>
  </si>
  <si>
    <t>08563773251</t>
  </si>
  <si>
    <t>ayu sinta.jpg</t>
  </si>
  <si>
    <t>JLN.RAYA DENPASAR MENGWITANI</t>
  </si>
  <si>
    <t>WULAN, ITA, DEWI</t>
  </si>
  <si>
    <t>2018.0166</t>
  </si>
  <si>
    <t>2018.0324</t>
  </si>
  <si>
    <t>2018.0117</t>
  </si>
  <si>
    <t>DUSUN CENINGAN KAWAN DESA LEMBONGAN KECAMATAN NUSA PENIDA KABUPATEN KLUNGKUNG</t>
  </si>
  <si>
    <t>081935247261</t>
  </si>
  <si>
    <t>ade.jpg</t>
  </si>
  <si>
    <t>SMA WISATA DARMA</t>
  </si>
  <si>
    <t>WULAN, RUS</t>
  </si>
  <si>
    <t>BR. TENGAH BEDULU, BLAHBATUH</t>
  </si>
  <si>
    <t>08170664540</t>
  </si>
  <si>
    <t>087761736159</t>
  </si>
  <si>
    <t>SUGIANTI.jpg</t>
  </si>
  <si>
    <t>SMK NEGERI 1 MAS UBUD</t>
  </si>
  <si>
    <t>JALAN SRIWENDARI</t>
  </si>
  <si>
    <t>ANOM, WULAN, PUSPA</t>
  </si>
  <si>
    <t>PEKEN</t>
  </si>
  <si>
    <t>BR PEKEN BELAYU MARGA TABANAN</t>
  </si>
  <si>
    <t>087861778001</t>
  </si>
  <si>
    <t>AYU PUSPA.JPG</t>
  </si>
  <si>
    <t>JL RAYA DENPASAR MENGWITANI</t>
  </si>
  <si>
    <t>ITA, WULAN,DEWI</t>
  </si>
  <si>
    <t>2018.0434</t>
  </si>
  <si>
    <t>2018.0061</t>
  </si>
  <si>
    <t>2018.0453</t>
  </si>
  <si>
    <t>2018.0402</t>
  </si>
  <si>
    <t>2018.0289</t>
  </si>
  <si>
    <t>2018.0030</t>
  </si>
  <si>
    <t>2018.0412</t>
  </si>
  <si>
    <t>2018.0424</t>
  </si>
  <si>
    <t>2018.0377</t>
  </si>
  <si>
    <t>2018.0154</t>
  </si>
  <si>
    <t>2018.0447</t>
  </si>
  <si>
    <t>2018.0181</t>
  </si>
  <si>
    <t>Jalan katrangan Gg.6 nomer 12</t>
  </si>
  <si>
    <t>085857970516</t>
  </si>
  <si>
    <t>2018.0434.jpg</t>
  </si>
  <si>
    <t>Jalan drupadi no 17 denpasar</t>
  </si>
  <si>
    <t>Antari,Rus,Dharma</t>
  </si>
  <si>
    <t>JULAH</t>
  </si>
  <si>
    <t>DESA JULAH, KECAMATAN TEJAKULA, KABUPATEN BULELENG</t>
  </si>
  <si>
    <t>Picture 146.jpg</t>
  </si>
  <si>
    <t>SMK N 1 TEJAKULA</t>
  </si>
  <si>
    <t>DESA PENUKTUKAN, KECAMATAN TEJAKULA, KABUPATEN BULELENG</t>
  </si>
  <si>
    <t>ANT,RUS,DHARMA</t>
  </si>
  <si>
    <t>BR.PETULU DESA</t>
  </si>
  <si>
    <t>087761565801</t>
  </si>
  <si>
    <t>195</t>
  </si>
  <si>
    <t>2018.0061.JPG</t>
  </si>
  <si>
    <t>SMK PUTRA BANGSA UBUD</t>
  </si>
  <si>
    <t>JLN PURA GUNUNG LEBAH CHAMPUHAN UBUD</t>
  </si>
  <si>
    <t>ITA,ANOM,ARI.M,CHEN</t>
  </si>
  <si>
    <t>ASAHDUREN</t>
  </si>
  <si>
    <t>Br.Segah,Ds.Asahduren</t>
  </si>
  <si>
    <t>087850299433</t>
  </si>
  <si>
    <t>SMA NEGERI 1 PEKUTATAN</t>
  </si>
  <si>
    <t>Jl.Pekutatan-Pupuan,Ds.Pekutatan</t>
  </si>
  <si>
    <t>kakak</t>
  </si>
  <si>
    <t>citra</t>
  </si>
  <si>
    <t>YANGAPI</t>
  </si>
  <si>
    <t>BANJAR YANGAPI, ABIANTUWUNG, KEDIRI, TABANAN</t>
  </si>
  <si>
    <t>081529569512</t>
  </si>
  <si>
    <t>agus adi d.jpg</t>
  </si>
  <si>
    <t>SMK PARIWISASTA MENGWITANI</t>
  </si>
  <si>
    <t>JALAN RAYA MENGWITANI</t>
  </si>
  <si>
    <t>RUS</t>
  </si>
  <si>
    <t>JL SENTANU IV NO 7 DENPASAR</t>
  </si>
  <si>
    <t>rama pratama.jpg</t>
  </si>
  <si>
    <t>SMA NEGERI 8 DENPASAR</t>
  </si>
  <si>
    <t>JL ANTASURA DENPASAR</t>
  </si>
  <si>
    <t>DHARMA, WULAN, MURNI</t>
  </si>
  <si>
    <t>JL GAYANG SARI GG WILIS NO2, KUTUH, NUSA DUA</t>
  </si>
  <si>
    <t>083115224045</t>
  </si>
  <si>
    <t>Picture 84.jpg</t>
  </si>
  <si>
    <t>JL GEDONG SARI, MUMBUL, KUTA SELATAN</t>
  </si>
  <si>
    <t>DHARMA, RIA,ARINI</t>
  </si>
  <si>
    <t>SUKARTA/ ARC</t>
  </si>
  <si>
    <t>BENTUYUNG</t>
  </si>
  <si>
    <t>JALAN SUWETA BENTUYUNG UBUD</t>
  </si>
  <si>
    <t>081917128329</t>
  </si>
  <si>
    <t>OKI ARYAWAN.jpg</t>
  </si>
  <si>
    <t>SMK RATNA WARTHA UBUD</t>
  </si>
  <si>
    <t>JALAN RAYA SANGGINGAN, CAMPUHAN UBUD</t>
  </si>
  <si>
    <t>MURNI,ITA,CITRA,WULAN,DEWI</t>
  </si>
  <si>
    <t>BR.PONGGANG,PAYANGAN,GIANYAR</t>
  </si>
  <si>
    <t>083853416125</t>
  </si>
  <si>
    <t>Picture 7.jpg</t>
  </si>
  <si>
    <t>PAYANGAN,GIANYAR</t>
  </si>
  <si>
    <t>BR. PUNDUKAHA KAJA</t>
  </si>
  <si>
    <t>Dusun pundukaha kaja Desa Bunga mekar</t>
  </si>
  <si>
    <t>082247369437</t>
  </si>
  <si>
    <t>KADEK SUGIARTA.jpg</t>
  </si>
  <si>
    <t>SMA N 1 NUSA PENIDA</t>
  </si>
  <si>
    <t>Jalan pendidikan desa ped</t>
  </si>
  <si>
    <t>CHEN,RUS,ANT</t>
  </si>
  <si>
    <t>JALAN SALYA GG. IV</t>
  </si>
  <si>
    <t>085737083628</t>
  </si>
  <si>
    <t>ANDI.jpg</t>
  </si>
  <si>
    <t>BR.KANGIN DESA JUNGUTBATU</t>
  </si>
  <si>
    <t>ARIK.jpg</t>
  </si>
  <si>
    <t>NUSA LEMBONGAN</t>
  </si>
  <si>
    <t>BR TANGKAS</t>
  </si>
  <si>
    <t>BR TANGKAS MANUABA TEGALLALANG GIANYAR</t>
  </si>
  <si>
    <t>083115992497</t>
  </si>
  <si>
    <t>Snapshot_20180223.JPG</t>
  </si>
  <si>
    <t>SMK PARIWISATA PUTRA BANGSA UBUD</t>
  </si>
  <si>
    <t>JLN TUKAD CAMPUAN UBUD</t>
  </si>
  <si>
    <t>WULAN,RUS,DARMA,ITA</t>
  </si>
  <si>
    <t>KINTAMANI</t>
  </si>
  <si>
    <t>JALAN PALAPA 14 GANG IKAN SARDIN NO 9</t>
  </si>
  <si>
    <t>083156498271</t>
  </si>
  <si>
    <t>CAHYA.jpg</t>
  </si>
  <si>
    <t>JALAN TIRTANADI</t>
  </si>
  <si>
    <t>INTAN, NOVY, ANOM, DHARMA, MURNI</t>
  </si>
  <si>
    <t>JALAN BUNUT SARI GANG JEMPIRING NOMER 3</t>
  </si>
  <si>
    <t>0361764760</t>
  </si>
  <si>
    <t>089530232447</t>
  </si>
  <si>
    <t>2018.0181.jpg</t>
  </si>
  <si>
    <t>JALAN RAYA SESESTAN NOMER 62</t>
  </si>
  <si>
    <t>ARI.M,TAR</t>
  </si>
  <si>
    <t>JLN BATUYANG GANG KUTILANG NO 21</t>
  </si>
  <si>
    <t>Picture 50.jpg</t>
  </si>
  <si>
    <t>JLN BELANJONG SANUR</t>
  </si>
  <si>
    <t>DHARMA,MURNI</t>
  </si>
  <si>
    <t>2018.0205</t>
  </si>
  <si>
    <t>2018.0400</t>
  </si>
  <si>
    <t>2018.0120</t>
  </si>
  <si>
    <t>2018.0445</t>
  </si>
  <si>
    <t>2018.0112</t>
  </si>
  <si>
    <t>2018.0301</t>
  </si>
  <si>
    <t>2018.0472</t>
  </si>
  <si>
    <t>2018.0499</t>
  </si>
  <si>
    <t>2018.0016</t>
  </si>
  <si>
    <t>2018.0303</t>
  </si>
  <si>
    <t>Jln.Letda Made Putra No.16</t>
  </si>
  <si>
    <t>087861828279</t>
  </si>
  <si>
    <t>Picture 61.jpg</t>
  </si>
  <si>
    <t>SMK Kertha Wisata</t>
  </si>
  <si>
    <t>Jln.Tukad Balian Renon</t>
  </si>
  <si>
    <t>arini,tika,novi</t>
  </si>
  <si>
    <t>JL. WAYAN GENTUH, PERUMAHAN ANYAR ASRI, BLOK C NO. 1 BADUNG</t>
  </si>
  <si>
    <t>0361-99103</t>
  </si>
  <si>
    <t>082144038226</t>
  </si>
  <si>
    <t>SMA N 1 KUTA UTARA</t>
  </si>
  <si>
    <t>JL. MADE BULET KUTA UTARA BADUNG</t>
  </si>
  <si>
    <t>JUARA 3 BASKET</t>
  </si>
  <si>
    <t>MAGETELU</t>
  </si>
  <si>
    <t>JALAN SMKI NO 99Q BANJAR PEGAMBANGAN</t>
  </si>
  <si>
    <t>085858797672</t>
  </si>
  <si>
    <t>Picture 97.jpg</t>
  </si>
  <si>
    <t>JALAN RATNA NO 17</t>
  </si>
  <si>
    <t>CHANDRA</t>
  </si>
  <si>
    <t>DHARMA,CITRA,DEWI</t>
  </si>
  <si>
    <t>PAYANGANDESA</t>
  </si>
  <si>
    <t>BR PAYANGANDESA</t>
  </si>
  <si>
    <t>083114316800</t>
  </si>
  <si>
    <t>BAYU.jpg</t>
  </si>
  <si>
    <t>SMA NEGERI 1 PAYANGAN</t>
  </si>
  <si>
    <t>BR PENGINYAHAN</t>
  </si>
  <si>
    <t>BR.SAKTI DESA.SAKTI</t>
  </si>
  <si>
    <t>O</t>
  </si>
  <si>
    <t>081353210761</t>
  </si>
  <si>
    <t>2018.0445.jpg</t>
  </si>
  <si>
    <t>ARINI,DARMA</t>
  </si>
  <si>
    <t>Payangan</t>
  </si>
  <si>
    <t>Br.Ponggang, Puhu, Payangan, Gianyar,Bali</t>
  </si>
  <si>
    <t>081353349372</t>
  </si>
  <si>
    <t>Picture 6.jpg</t>
  </si>
  <si>
    <t>2018.0411</t>
  </si>
  <si>
    <t>Br.Penginyahan, Puhu, Payangan, Gianyar</t>
  </si>
  <si>
    <t>JLN.BIAUNG</t>
  </si>
  <si>
    <t>081337929999</t>
  </si>
  <si>
    <t>2018.0112.jpg</t>
  </si>
  <si>
    <t>JLN KARTIKA DEWI</t>
  </si>
  <si>
    <t>AYAH</t>
  </si>
  <si>
    <t>DHARMA,ARINI,RIA</t>
  </si>
  <si>
    <t>BUYAN</t>
  </si>
  <si>
    <t>Banjar Buyan, Desa Menanga, Kecamatan Rendang, Kabupaten Karangasem</t>
  </si>
  <si>
    <t>081936012628</t>
  </si>
  <si>
    <t>085920658828</t>
  </si>
  <si>
    <t>SMA NEGERI 2 SEMARAPURA</t>
  </si>
  <si>
    <t>Jalan dewi sartika, semarapura kaja, kecamatan klungkung, bali 80711</t>
  </si>
  <si>
    <t>036621238</t>
  </si>
  <si>
    <t>novy, anom, ayu, puspa</t>
  </si>
  <si>
    <t>BR. DINAS LEBU GEDE</t>
  </si>
  <si>
    <t>083116169287</t>
  </si>
  <si>
    <t>GINAKSA.jpg</t>
  </si>
  <si>
    <t>SMA NEGERI 1 SEMARAPURA</t>
  </si>
  <si>
    <t>JL. FLAMBOYAN NO.63,SEMARAPURA KELOD,KABUPATEN KLUNGKUNG</t>
  </si>
  <si>
    <t>0366-21508</t>
  </si>
  <si>
    <t>INTAN,WULAN, DEWI,PUSPA DEWI</t>
  </si>
  <si>
    <t>JALAN JEMPIRING BR MERGAN LINGKUNGAN GALIRAN</t>
  </si>
  <si>
    <t>081991370469</t>
  </si>
  <si>
    <t>92</t>
  </si>
  <si>
    <t>Picture 138.jpg</t>
  </si>
  <si>
    <t>JALAN DEWI SARTIKA  SEMARAPURA KAJA, KLUNGKUNG</t>
  </si>
  <si>
    <t>RAHAYU,DEWI,MURNI</t>
  </si>
  <si>
    <t>DENPASAR,1999-01-18</t>
  </si>
  <si>
    <t>DUSUN PEKANDELAN DESA NYALIAN,RT 0 ,RW 0, NYALIAN, BANJARANGKAN, KELUNGKUNG</t>
  </si>
  <si>
    <t>DEWA PT ARTAWAN</t>
  </si>
  <si>
    <t>DESAK AYU PUSPAWATI</t>
  </si>
  <si>
    <t>Tamat SLTP</t>
  </si>
  <si>
    <t>DUSUN NYALIAN</t>
  </si>
  <si>
    <t>SMK PARIWISATA YAPPARINDO</t>
  </si>
  <si>
    <t>PEROKOK</t>
  </si>
  <si>
    <t>TIYINGAN</t>
  </si>
  <si>
    <t>BR. TIYINGAN DS. BUKIAN KEC. PAYANGAN KAB. GIANYAR</t>
  </si>
  <si>
    <t>08158821596</t>
  </si>
  <si>
    <t>NGAKAN YUDA.jpg</t>
  </si>
  <si>
    <t>SMA NEGRI 1 PAYANGAN</t>
  </si>
  <si>
    <t>BR. PENGINYAHAN DS. PUHU KEC. PAYANGAN KAB. GIANYAR</t>
  </si>
  <si>
    <t>RUS,ANOM,ARI,WULAN</t>
  </si>
  <si>
    <t>MENULIS AKSARA BALI</t>
  </si>
  <si>
    <t>LOMBOK, KOPANG</t>
  </si>
  <si>
    <t>BANJARANGKAN BR. SELAT KLUNGKUNG</t>
  </si>
  <si>
    <t>087860879406</t>
  </si>
  <si>
    <t>087866117993</t>
  </si>
  <si>
    <t>2018.0303.jpg</t>
  </si>
  <si>
    <t>SMK PARIWISATA YAPPARINDO KLUNGKUNG</t>
  </si>
  <si>
    <t>JL. FLAMBOYAN NO. 27 E SEMARAPURA</t>
  </si>
  <si>
    <t>036622184</t>
  </si>
  <si>
    <t>AYU, NOVY, ANOM, PUSPA</t>
  </si>
  <si>
    <t>KOMP. PARAHYANGAN RUMAH VILA B-109 E</t>
  </si>
  <si>
    <t>KRISTEN</t>
  </si>
  <si>
    <t>SMAK 1 BPK PENABUR</t>
  </si>
  <si>
    <t>JL. DURSANA 2-6 BANDUNG</t>
  </si>
  <si>
    <t>WULAN, RUS, DHARMA</t>
  </si>
  <si>
    <t>BU KOMANG</t>
  </si>
  <si>
    <t>UAS</t>
  </si>
  <si>
    <t>SEKOLAH  PERHOTELAN BALI</t>
  </si>
  <si>
    <t>DAFTAR HADIR TEST SUMATIF</t>
  </si>
  <si>
    <t>Semester</t>
  </si>
  <si>
    <t xml:space="preserve">Kelas </t>
  </si>
  <si>
    <t>Dosen / Instruktur</t>
  </si>
  <si>
    <t>JAM</t>
  </si>
  <si>
    <t>NO PENDF</t>
  </si>
  <si>
    <t>JK</t>
  </si>
  <si>
    <t>REKAPITULASI NILAI</t>
  </si>
  <si>
    <t>TANDA</t>
  </si>
  <si>
    <t>NILAI</t>
  </si>
  <si>
    <t>NILAI AKHIR</t>
  </si>
  <si>
    <t>TANGAN</t>
  </si>
  <si>
    <t>HARIAN/ TUGAS</t>
  </si>
  <si>
    <t>UTS</t>
  </si>
  <si>
    <t>ANGKA</t>
  </si>
  <si>
    <t>HURUF</t>
  </si>
  <si>
    <t xml:space="preserve">DENPASAR, . . . . . . . . . . . . . . . . . . . . . . . . . . . .  </t>
  </si>
  <si>
    <t>DOSEN/ INSTRUKTUR PEMEGANG MATA KULIAH</t>
  </si>
  <si>
    <t>DOSEN / INSTRUKTUR PENGAWAS,</t>
  </si>
  <si>
    <t xml:space="preserve">. . . . . . . . . . . . . . . . . . . . . . . . . . . . . . . . . . . . . . . . . . . </t>
  </si>
  <si>
    <t xml:space="preserve"> . . . . . . . . . . . . . . . . . . . . . . . . . . . . . . . . . . . . . . . . </t>
  </si>
  <si>
    <t>trisnautami09@gmail.com</t>
  </si>
  <si>
    <t>085829291260</t>
  </si>
  <si>
    <t>dwiartapratiwii01@gmail.com</t>
  </si>
  <si>
    <t>088236169885</t>
  </si>
  <si>
    <t>intanarista2001@gmail.com</t>
  </si>
  <si>
    <t>085737132793</t>
  </si>
  <si>
    <t>kdkariasih2@gmail.com</t>
  </si>
  <si>
    <t>081239979250</t>
  </si>
  <si>
    <t>oktawidya2910@gmail.com</t>
  </si>
  <si>
    <t>08193681812</t>
  </si>
  <si>
    <t>intannpratiwii27@gmail.com</t>
  </si>
  <si>
    <t>0895367374911</t>
  </si>
  <si>
    <t>bulanmaha22@gmail.com</t>
  </si>
  <si>
    <t>087781948032</t>
  </si>
  <si>
    <t>emmaanjalika@gmail.com</t>
  </si>
  <si>
    <t>08567221201</t>
  </si>
  <si>
    <t>nindydewi593@gmail.com</t>
  </si>
  <si>
    <t>088703047578</t>
  </si>
  <si>
    <t>Sherita.dhamayanti@gmail.com</t>
  </si>
  <si>
    <t>082359165188</t>
  </si>
  <si>
    <t>widanis64@gmail.com</t>
  </si>
  <si>
    <t>087765479465</t>
  </si>
  <si>
    <t>ekadina553@gmail.com</t>
  </si>
  <si>
    <t>085737871502</t>
  </si>
  <si>
    <t>deditsuper@gmail.com</t>
  </si>
  <si>
    <t>08970823237</t>
  </si>
  <si>
    <t>gedekrisnabgs@gmail.com</t>
  </si>
  <si>
    <t>087865298154</t>
  </si>
  <si>
    <t>nandadut41@gmail.com</t>
  </si>
  <si>
    <t>085931146064</t>
  </si>
  <si>
    <t>gstswambaswakarma@gmail.com</t>
  </si>
  <si>
    <t>083116149009</t>
  </si>
  <si>
    <t>gedepurnawan312@gmail.com</t>
  </si>
  <si>
    <t>081547237548</t>
  </si>
  <si>
    <t>wayanpurdiman81@gmail.com</t>
  </si>
  <si>
    <t>081558720981</t>
  </si>
  <si>
    <t>anggakusuma242@gmail.com</t>
  </si>
  <si>
    <t>081934349052</t>
  </si>
  <si>
    <t>adiputrainyoman14@gmail.com</t>
  </si>
  <si>
    <t>087762906909</t>
  </si>
  <si>
    <t>mandiartayasa@gmail.com</t>
  </si>
  <si>
    <t>085936638941</t>
  </si>
  <si>
    <t>komangmeiana@gmail.com</t>
  </si>
  <si>
    <t>085792523124</t>
  </si>
  <si>
    <t>ariaputra02@icloud.com</t>
  </si>
  <si>
    <t>081547628197</t>
  </si>
  <si>
    <t>tugusbujangga@gmail.com</t>
  </si>
  <si>
    <t>081916630198</t>
  </si>
  <si>
    <t>aldocrenda01@gmail.com</t>
  </si>
  <si>
    <t>085857614303</t>
  </si>
  <si>
    <t>chandradwipayana02@gmail.com</t>
  </si>
  <si>
    <t>081353264194</t>
  </si>
  <si>
    <t>aldi40418@gmail.com</t>
  </si>
  <si>
    <t>0895342620312</t>
  </si>
  <si>
    <t>agussuryana0311@gmail.com</t>
  </si>
  <si>
    <t>089697076739</t>
  </si>
  <si>
    <t>caryasetiawan178@gmail.com</t>
  </si>
  <si>
    <t>087863881586</t>
  </si>
  <si>
    <t>imadenusanta@icloud.com</t>
  </si>
  <si>
    <t>0895410896324</t>
  </si>
  <si>
    <t>setyayudidarma@gmail.com</t>
  </si>
  <si>
    <t>083114740259</t>
  </si>
  <si>
    <t>wahyukrsnagopinata@gmail.com</t>
  </si>
  <si>
    <t>082145397107</t>
  </si>
  <si>
    <t>wardanakusumaa3@gmail.com</t>
  </si>
  <si>
    <t>081228645024</t>
  </si>
  <si>
    <t>wahsurya46@gmail.com</t>
  </si>
  <si>
    <t>089503235778</t>
  </si>
  <si>
    <t>rikidwipayana00@gmail.com</t>
  </si>
  <si>
    <t>087861871447</t>
  </si>
  <si>
    <t>wayanwahyuaditya25@gmail.com</t>
  </si>
  <si>
    <t>081236977931/whatsapp: 081907409554</t>
  </si>
  <si>
    <t>iwidarma17@gmail.com</t>
  </si>
  <si>
    <t>087865607583</t>
  </si>
  <si>
    <t>mitasekarningsih16@gmail.com</t>
  </si>
  <si>
    <t>087715694615</t>
  </si>
  <si>
    <t xml:space="preserve">: Middle Level </t>
  </si>
  <si>
    <t>:  Tata Hidangan</t>
  </si>
  <si>
    <t>:  Tata  Boga</t>
  </si>
  <si>
    <t>renonbersatu21@gmail.com</t>
  </si>
  <si>
    <t>087814653739</t>
  </si>
  <si>
    <t>kadekmayoni24@gmail.com</t>
  </si>
  <si>
    <t>087761607271</t>
  </si>
  <si>
    <t>ayukjuniartini@gmail.com</t>
  </si>
  <si>
    <t>089519612592</t>
  </si>
  <si>
    <t>evamirahh04@gmail.com</t>
  </si>
  <si>
    <t>0878 4907 4090</t>
  </si>
  <si>
    <t>yunipramita88739@gmail.com</t>
  </si>
  <si>
    <t>087855216970/ no wa : 081</t>
  </si>
  <si>
    <t>dewaayuitaliani@gmail.com</t>
  </si>
  <si>
    <t>081547634702</t>
  </si>
  <si>
    <t>ayu_ratna06@icloud.com</t>
  </si>
  <si>
    <t>0831-1434-0146</t>
  </si>
  <si>
    <t>dindatriana19@icloud.com</t>
  </si>
  <si>
    <t>081236061877</t>
  </si>
  <si>
    <t>debiintan2017@gmail.com</t>
  </si>
  <si>
    <t>087761474588</t>
  </si>
  <si>
    <t>rakaseminyakbali@gmail.com</t>
  </si>
  <si>
    <t>087758208045</t>
  </si>
  <si>
    <t>ariwidiastra01@gmail.com</t>
  </si>
  <si>
    <t>081237924665</t>
  </si>
  <si>
    <t>Agusparendra@icloud.com</t>
  </si>
  <si>
    <t>082247403395</t>
  </si>
  <si>
    <t>gungyoga667@gmail.com</t>
  </si>
  <si>
    <t>088219129486</t>
  </si>
  <si>
    <t>081338081676leo@gmail.com</t>
  </si>
  <si>
    <t>081338081676</t>
  </si>
  <si>
    <t>wiracahya8@gmail.com</t>
  </si>
  <si>
    <t>081999932242</t>
  </si>
  <si>
    <t>aditditya33@gmail.com</t>
  </si>
  <si>
    <t>081936129122</t>
  </si>
  <si>
    <t>ketutaditya740@gmail.com</t>
  </si>
  <si>
    <t>082235062771</t>
  </si>
  <si>
    <t>friantara25@gmail.com</t>
  </si>
  <si>
    <t>0881 037111224</t>
  </si>
  <si>
    <t>wayanpramudita63@gmail.com</t>
  </si>
  <si>
    <t>085237008420</t>
  </si>
  <si>
    <t>igedehendriawan@icloud.com</t>
  </si>
  <si>
    <t>085810659920</t>
  </si>
  <si>
    <t>herymahardika16@gmail.com</t>
  </si>
  <si>
    <t>087861495734</t>
  </si>
  <si>
    <t>oktadiva83@gmail.com</t>
  </si>
  <si>
    <t>082144482194</t>
  </si>
  <si>
    <t>wayanniko83@gmail.com</t>
  </si>
  <si>
    <t>089608534825</t>
  </si>
  <si>
    <t>Suryaanarayanaaa@gmail.com</t>
  </si>
  <si>
    <t>083117692743</t>
  </si>
  <si>
    <t>kdwi11344@gmail.com</t>
  </si>
  <si>
    <t>0895410968003</t>
  </si>
  <si>
    <t>ngurahriko17@icloud.com</t>
  </si>
  <si>
    <t>0895410969907</t>
  </si>
  <si>
    <t>aguswiranata06@gmail.com</t>
  </si>
  <si>
    <t>08986534424</t>
  </si>
  <si>
    <t>ibagastya12@gmail.com</t>
  </si>
  <si>
    <t>081238186800</t>
  </si>
  <si>
    <t>wahyusatriawan255@gmail.com</t>
  </si>
  <si>
    <t>081236811288</t>
  </si>
  <si>
    <t>yogaprmn567@gmail.com</t>
  </si>
  <si>
    <t>081999279296</t>
  </si>
  <si>
    <t>kantumahesa24@gmail.com</t>
  </si>
  <si>
    <t>081938801880</t>
  </si>
  <si>
    <t>bagasbagus25@icloud.com</t>
  </si>
  <si>
    <t>089513047493</t>
  </si>
  <si>
    <t>nandamahesa148@gmail.com</t>
  </si>
  <si>
    <t>082146567245</t>
  </si>
  <si>
    <t>suryasaputra0101@icloud.com</t>
  </si>
  <si>
    <t>089656719807</t>
  </si>
  <si>
    <t>bagusvalan02@gmail.com</t>
  </si>
  <si>
    <t>081353796788/082236749650</t>
  </si>
  <si>
    <t>yudhaadiprtma@gmail.com</t>
  </si>
  <si>
    <t>0895325725844</t>
  </si>
  <si>
    <t>divan.ardianova28@gmail.com</t>
  </si>
  <si>
    <t>081339917084</t>
  </si>
  <si>
    <t>adityawijana10@gmail.com</t>
  </si>
  <si>
    <t>081337533705</t>
  </si>
  <si>
    <t>komangadisurya12@gmail.com</t>
  </si>
  <si>
    <t>08970302387/ WA 089646543402</t>
  </si>
  <si>
    <t>aditsuandika@gmail.com</t>
  </si>
  <si>
    <t>087856848011</t>
  </si>
  <si>
    <t>bayudacil11@gmail.com</t>
  </si>
  <si>
    <t>081239984061/081353984080</t>
  </si>
  <si>
    <t>dewamade00@icloud.com</t>
  </si>
  <si>
    <t>081238609542</t>
  </si>
  <si>
    <t>wiwekamahasadhu42@gmail.com</t>
  </si>
  <si>
    <t>081803645282</t>
  </si>
  <si>
    <t>Komangromi2203@gmail.com</t>
  </si>
  <si>
    <t>083831042203</t>
  </si>
  <si>
    <t>sangmade177@gmail.com</t>
  </si>
  <si>
    <t>+62 821 44548090</t>
  </si>
  <si>
    <t>dwija156@gmail.com</t>
  </si>
  <si>
    <t>085669389713</t>
  </si>
  <si>
    <t>adibuanamandala@gmail.com</t>
  </si>
  <si>
    <t>081529923812</t>
  </si>
  <si>
    <t>tangkasdavid71@gmail.com</t>
  </si>
  <si>
    <t>089697076763</t>
  </si>
  <si>
    <t>nguraharda18@gmail.com</t>
  </si>
  <si>
    <t>085934591002</t>
  </si>
  <si>
    <t>idabgsrama@gmail.com</t>
  </si>
  <si>
    <t>082147496698</t>
  </si>
  <si>
    <t>imadeaguspuriawan09@gmail.com</t>
  </si>
  <si>
    <t>082145675420</t>
  </si>
  <si>
    <t>johantian10@gmail.com</t>
  </si>
  <si>
    <t>081380281744</t>
  </si>
  <si>
    <t>novaputradana05@gmail.com</t>
  </si>
  <si>
    <t>0895367376189</t>
  </si>
  <si>
    <t>prayogadinata382@gmail.com</t>
  </si>
  <si>
    <t>08587837308</t>
  </si>
  <si>
    <t>sopyanadi27@gmail.com</t>
  </si>
  <si>
    <t>081338985744</t>
  </si>
  <si>
    <t>riskybodin@gmail.com</t>
  </si>
  <si>
    <t>087810253825</t>
  </si>
  <si>
    <t>astinaputrakomang@gmail.com</t>
  </si>
  <si>
    <t>081937412738</t>
  </si>
  <si>
    <t xml:space="preserve">:  </t>
  </si>
  <si>
    <t>sriwidhi08@gmail.com</t>
  </si>
  <si>
    <t>081338391491</t>
  </si>
  <si>
    <t>oktavianii15@icloud.com</t>
  </si>
  <si>
    <t>083114872901</t>
  </si>
  <si>
    <t>lianaaja08@gmail.com</t>
  </si>
  <si>
    <t>085857286923</t>
  </si>
  <si>
    <t>iputurizkyaryahesaputra@gmail.com</t>
  </si>
  <si>
    <t>083117215515</t>
  </si>
  <si>
    <t>agusarlan175@gmail.com</t>
  </si>
  <si>
    <t>087866117244</t>
  </si>
  <si>
    <t>putusuambaraputra@gmail.com</t>
  </si>
  <si>
    <t>083115675042</t>
  </si>
  <si>
    <t>baguspranata31@icloud.com</t>
  </si>
  <si>
    <t>082236294867</t>
  </si>
  <si>
    <t>goesjuli4z@gmail.com</t>
  </si>
  <si>
    <t>082147256674</t>
  </si>
  <si>
    <t>gungyoganarendra@gmail.com</t>
  </si>
  <si>
    <t>081952472433</t>
  </si>
  <si>
    <t>wahyukadek83@gmail.com</t>
  </si>
  <si>
    <t>083117137152</t>
  </si>
  <si>
    <t>arisadnyanaw@gmail.com</t>
  </si>
  <si>
    <t>087753424561</t>
  </si>
  <si>
    <t>putudipa2019@gmail.com</t>
  </si>
  <si>
    <t>085792454283</t>
  </si>
  <si>
    <t>gedearisudanaarta@gmail.com</t>
  </si>
  <si>
    <t>081237215269</t>
  </si>
  <si>
    <t>junataksana@gmail.com</t>
  </si>
  <si>
    <t>081999018596</t>
  </si>
  <si>
    <t>pasekpriana26@gmail.com</t>
  </si>
  <si>
    <t>081339709338</t>
  </si>
  <si>
    <t>mangkedul88@gmail.com</t>
  </si>
  <si>
    <t>081946704620</t>
  </si>
  <si>
    <t>meitaistamarra101706@gmail.com</t>
  </si>
  <si>
    <t>yogasastra180@gmail.com</t>
  </si>
  <si>
    <t>083832824170</t>
  </si>
  <si>
    <t>089649847497</t>
  </si>
  <si>
    <t>: 1</t>
  </si>
  <si>
    <t>:     1</t>
  </si>
  <si>
    <t>:      1</t>
  </si>
  <si>
    <t>IPBI.ADAK.FORM.001</t>
  </si>
  <si>
    <r>
      <t xml:space="preserve">Catatan  :           </t>
    </r>
    <r>
      <rPr>
        <b/>
        <sz val="10"/>
        <rFont val="Souvenir Lt BT"/>
        <family val="1"/>
      </rPr>
      <t xml:space="preserve"> </t>
    </r>
  </si>
  <si>
    <t>.</t>
  </si>
  <si>
    <t>: 2</t>
  </si>
  <si>
    <t>:      2</t>
  </si>
  <si>
    <t>:     2</t>
  </si>
  <si>
    <t xml:space="preserve"> </t>
  </si>
  <si>
    <t>202110001</t>
  </si>
  <si>
    <t>NOVERA CAHYANI</t>
  </si>
  <si>
    <t>202110031</t>
  </si>
  <si>
    <t>GUSTI PUTU RINA GERIANTARI</t>
  </si>
  <si>
    <t>202110042</t>
  </si>
  <si>
    <t>NI PUTU NANDA PRATIWI</t>
  </si>
  <si>
    <t>202110091</t>
  </si>
  <si>
    <t>IDA AYU PUTU SRI SUMARIANI</t>
  </si>
  <si>
    <t>202110145</t>
  </si>
  <si>
    <t>NI PUTU SALSA ADELIA PUTRI</t>
  </si>
  <si>
    <t>202120072</t>
  </si>
  <si>
    <t>NI MADE ARI RUSITA PUTRI</t>
  </si>
  <si>
    <t>202120073</t>
  </si>
  <si>
    <t>NI PUTU EKA DAMAYANTI</t>
  </si>
  <si>
    <t>202120014</t>
  </si>
  <si>
    <t>NI KETUT AYU ESY DAMAYANTI</t>
  </si>
  <si>
    <t>202110022</t>
  </si>
  <si>
    <t>I PUTU KANA DINAR MAHARDIKA</t>
  </si>
  <si>
    <t>202110047</t>
  </si>
  <si>
    <t>I GEDE EVAN JULIANTARA</t>
  </si>
  <si>
    <t>202110065</t>
  </si>
  <si>
    <t>I KADEK RAI BAYU MERTHA YASA</t>
  </si>
  <si>
    <t>202110080</t>
  </si>
  <si>
    <t>MADE BAGUS SURYA ARADEA</t>
  </si>
  <si>
    <t>202110089</t>
  </si>
  <si>
    <t>MUHAMAD IRFANSYAH</t>
  </si>
  <si>
    <t>202110096</t>
  </si>
  <si>
    <t>GEDE RISKY ANDIKA DARMAYANTHA</t>
  </si>
  <si>
    <t>202110115</t>
  </si>
  <si>
    <t>I KADEK ANDHI PRAYOGA</t>
  </si>
  <si>
    <t>202110117</t>
  </si>
  <si>
    <t>PUTU ARI SUDARMA YASA</t>
  </si>
  <si>
    <t>202110123</t>
  </si>
  <si>
    <t>I PUTU GOVINDA PREMADANA</t>
  </si>
  <si>
    <t>202110126</t>
  </si>
  <si>
    <t>NGURAH KRISNA ANGGA DIPUTRA</t>
  </si>
  <si>
    <t>202110128</t>
  </si>
  <si>
    <t>I KETUT DIMAS DHARMA DIPUTRA</t>
  </si>
  <si>
    <t>202110129</t>
  </si>
  <si>
    <t>I PUTU GEDE RIZVAN DANANJAYA</t>
  </si>
  <si>
    <t>202110146</t>
  </si>
  <si>
    <t>IWAYAN SADU MAHAGUNA</t>
  </si>
  <si>
    <t>YOGI KARISMA</t>
  </si>
  <si>
    <t>202120019</t>
  </si>
  <si>
    <t>IKETUT TERRY PASTIKA</t>
  </si>
  <si>
    <t>202120021</t>
  </si>
  <si>
    <t>I KADEK ADHI SEGARA PUTRA</t>
  </si>
  <si>
    <t>202120084</t>
  </si>
  <si>
    <t>I WAYAN SUDARMA YASA</t>
  </si>
  <si>
    <t>202130018</t>
  </si>
  <si>
    <t>I KADEK DWIKI PERNANDA</t>
  </si>
  <si>
    <t>202130021</t>
  </si>
  <si>
    <t>I MADE HENDRA WIJAYA</t>
  </si>
  <si>
    <t>202130039</t>
  </si>
  <si>
    <t>I KADEK CAKRA BUANA PUTRA</t>
  </si>
  <si>
    <t>noveracahyani1301@gmail.com</t>
  </si>
  <si>
    <t>089677852163</t>
  </si>
  <si>
    <t>rinageriantari@gmail.com</t>
  </si>
  <si>
    <t>087861813423</t>
  </si>
  <si>
    <t>putunanda16@gmail.com</t>
  </si>
  <si>
    <t>087865038515</t>
  </si>
  <si>
    <t>dayusrii03@gmail.com</t>
  </si>
  <si>
    <t>089520451819</t>
  </si>
  <si>
    <t>salsaadelia19@icloud.com</t>
  </si>
  <si>
    <t>085738427803</t>
  </si>
  <si>
    <t>madeari364@gmail.com</t>
  </si>
  <si>
    <t>087849914425</t>
  </si>
  <si>
    <t>eka.damyan35@gmail.com</t>
  </si>
  <si>
    <t>085737033874</t>
  </si>
  <si>
    <t>ayuesydamayanti@gmail.com</t>
  </si>
  <si>
    <t>087850832757</t>
  </si>
  <si>
    <t>kanamahardika@gmail.com</t>
  </si>
  <si>
    <t>081384346369</t>
  </si>
  <si>
    <t>evanjuliantara6@gmail.com</t>
  </si>
  <si>
    <t>085942860173</t>
  </si>
  <si>
    <t>raibayu44@gmail.com</t>
  </si>
  <si>
    <t>081938670596</t>
  </si>
  <si>
    <t>aradeajuve@gmail.com</t>
  </si>
  <si>
    <t>081338907361</t>
  </si>
  <si>
    <t>M.irfansyah240703@gmail.com</t>
  </si>
  <si>
    <t>082147353615</t>
  </si>
  <si>
    <t>riskyandikadarmayantha28@gmail.com</t>
  </si>
  <si>
    <t>081934960767</t>
  </si>
  <si>
    <t>dexkipli480@gmail.com</t>
  </si>
  <si>
    <t>085739277241</t>
  </si>
  <si>
    <t>ariksudarma16@gmail.com</t>
  </si>
  <si>
    <t>+62 878 56402263</t>
  </si>
  <si>
    <t>govindapremadana@gmail.com</t>
  </si>
  <si>
    <t>0895394595451</t>
  </si>
  <si>
    <t>ngurahkrisna775@gmail.com</t>
  </si>
  <si>
    <t>081236784200</t>
  </si>
  <si>
    <t>dd5288878@gmail.com</t>
  </si>
  <si>
    <t>087861823488</t>
  </si>
  <si>
    <t>dananjayarizvan@gmail.com</t>
  </si>
  <si>
    <t>0895347250452</t>
  </si>
  <si>
    <t>mahagunasadu7470@gmail.Com</t>
  </si>
  <si>
    <t>+62 859 42905316</t>
  </si>
  <si>
    <t>Yogikarisma0@gmail.com</t>
  </si>
  <si>
    <t>Pastikaterry@gmail.com</t>
  </si>
  <si>
    <t>083119695267</t>
  </si>
  <si>
    <t>adisegara8@gmail.com</t>
  </si>
  <si>
    <t>081917612502</t>
  </si>
  <si>
    <t>wayansudarmayasa20@gmail.com</t>
  </si>
  <si>
    <t>087702068653</t>
  </si>
  <si>
    <t>kodirsebatu12@gmail.com</t>
  </si>
  <si>
    <t>0881038706049</t>
  </si>
  <si>
    <t>mdhendra0403@gmail.com</t>
  </si>
  <si>
    <t>081239153860</t>
  </si>
  <si>
    <t>cakrabuana621@gmail.com</t>
  </si>
  <si>
    <t>081236993051</t>
  </si>
  <si>
    <t>202110038</t>
  </si>
  <si>
    <t>KADEK VIRANIKA DHARMAYANI</t>
  </si>
  <si>
    <t>202110149</t>
  </si>
  <si>
    <t>NI KOMANG TARILA SEPTIA HIRDA RISTA</t>
  </si>
  <si>
    <t>202120017</t>
  </si>
  <si>
    <t>NI PUTU PUTRI MAHA ATNYA DEWI</t>
  </si>
  <si>
    <t>202110014</t>
  </si>
  <si>
    <t>I GUSTI NGURAH SWARNA WIRAWAN</t>
  </si>
  <si>
    <t>202110023</t>
  </si>
  <si>
    <t>I WAYAN BUDIANA</t>
  </si>
  <si>
    <t>202110045</t>
  </si>
  <si>
    <t>I PUTU AGUS SATHYA ANANDA</t>
  </si>
  <si>
    <t>202110052</t>
  </si>
  <si>
    <t>I MADE DIVA SASTRA</t>
  </si>
  <si>
    <t>202110069</t>
  </si>
  <si>
    <t>I KADEK DIO LANTARA</t>
  </si>
  <si>
    <t>202110104</t>
  </si>
  <si>
    <t>KOMANG PREMA DANANJAYA</t>
  </si>
  <si>
    <t>202110161</t>
  </si>
  <si>
    <t>I KADEK ANGGA KRISNANDIKA</t>
  </si>
  <si>
    <t>202110130</t>
  </si>
  <si>
    <t>I WAYAN EKA SUMERTA JAYA</t>
  </si>
  <si>
    <t>I MADE RIKY SASTRAWAN</t>
  </si>
  <si>
    <t>202120010</t>
  </si>
  <si>
    <t>GEDE SATRIA BAYU DARMA YUDA</t>
  </si>
  <si>
    <t>202120013</t>
  </si>
  <si>
    <t>GDE NANDA PRAMUDYA WITAMA</t>
  </si>
  <si>
    <t>202120024</t>
  </si>
  <si>
    <t>I KADEK WIRANATA</t>
  </si>
  <si>
    <t>202120039</t>
  </si>
  <si>
    <t>I KADEK ANGGA ADI SAPUTRA</t>
  </si>
  <si>
    <t>202120043</t>
  </si>
  <si>
    <t>I KOMANG ARIS PRAMANA</t>
  </si>
  <si>
    <t>202120044</t>
  </si>
  <si>
    <t>I PUTU YUDA PRATAMA</t>
  </si>
  <si>
    <t>202120057</t>
  </si>
  <si>
    <t>I GEDE AJUS JULIARTAWAN</t>
  </si>
  <si>
    <t>202120059</t>
  </si>
  <si>
    <t>I PUTU KRISNA ADI PUTRA</t>
  </si>
  <si>
    <t>202120078</t>
  </si>
  <si>
    <t>PUTU FENDY RADITYA KUSUMA</t>
  </si>
  <si>
    <t>202120080</t>
  </si>
  <si>
    <t>GEDE BUDI DHARMA WIDNYANA</t>
  </si>
  <si>
    <t>202120091</t>
  </si>
  <si>
    <t>PUTU DIVA MAWARDINATA</t>
  </si>
  <si>
    <t>202120038</t>
  </si>
  <si>
    <t>GEDE NANDA YUKA PRATAMA</t>
  </si>
  <si>
    <t>202130013</t>
  </si>
  <si>
    <t>I WAYAN ARI KRISNA</t>
  </si>
  <si>
    <t>202130031</t>
  </si>
  <si>
    <t>I KOMANG KRISNAYASA</t>
  </si>
  <si>
    <t>202120041</t>
  </si>
  <si>
    <t>KADEK ERMAYANTI</t>
  </si>
  <si>
    <t>202110009</t>
  </si>
  <si>
    <t>I MADE PERING ADI SEDANA</t>
  </si>
  <si>
    <t>202110086</t>
  </si>
  <si>
    <t>IDA BAGUS KADE SURYA FITRIANTIKA</t>
  </si>
  <si>
    <t>E-202110001</t>
  </si>
  <si>
    <t>I PUTU AGUS WINDHU PRAYOGA</t>
  </si>
  <si>
    <t>202130008</t>
  </si>
  <si>
    <t>I KADEK WAHYU ARYAWAN</t>
  </si>
  <si>
    <t>202130011</t>
  </si>
  <si>
    <t>I PUTU WIDI WIDIARTA</t>
  </si>
  <si>
    <t>yantiema52@gmail.com</t>
  </si>
  <si>
    <t>081338246835</t>
  </si>
  <si>
    <t>adepering@gmail.com</t>
  </si>
  <si>
    <t>081332027151</t>
  </si>
  <si>
    <t>suryafitriantika02@gmail.com</t>
  </si>
  <si>
    <t>081774979364</t>
  </si>
  <si>
    <t>windhuprayoga2@gmail.com</t>
  </si>
  <si>
    <t>081239296143</t>
  </si>
  <si>
    <t>wahyuaryawan10@gmail.com</t>
  </si>
  <si>
    <t>0857 92561721</t>
  </si>
  <si>
    <t>iputuwidiwidiarta@gmail.com</t>
  </si>
  <si>
    <t>087864640927</t>
  </si>
  <si>
    <t>L+11+111:1341:132</t>
  </si>
  <si>
    <t>viraaviraa29@gmail.com</t>
  </si>
  <si>
    <t>081918246005</t>
  </si>
  <si>
    <t>tarilaseptia2@gmail.com</t>
  </si>
  <si>
    <t>081239639006</t>
  </si>
  <si>
    <t>putrimad20@gmail.com</t>
  </si>
  <si>
    <t>087783091519</t>
  </si>
  <si>
    <t>Suarnawirawan15@gmail.com</t>
  </si>
  <si>
    <t>081228780818</t>
  </si>
  <si>
    <t>wayanbudiana0705@gmail.com</t>
  </si>
  <si>
    <t>082146233022</t>
  </si>
  <si>
    <t>satyaagus464@gmail.com</t>
  </si>
  <si>
    <t>+62 857-9247-2743</t>
  </si>
  <si>
    <t>divasastra053@gmail.com</t>
  </si>
  <si>
    <t>081938587638</t>
  </si>
  <si>
    <t>kadekkdio12@gmail.com</t>
  </si>
  <si>
    <t>‪+62 859‑3362‑8681‬</t>
  </si>
  <si>
    <t>mangprem19@gmail.com</t>
  </si>
  <si>
    <t>081944944349</t>
  </si>
  <si>
    <t>anggakrisnandikakadek@gmail.com</t>
  </si>
  <si>
    <t>08873033985</t>
  </si>
  <si>
    <t>jayae5828@gmail.com</t>
  </si>
  <si>
    <t>083119955866</t>
  </si>
  <si>
    <t>rikysastrawan7@gmail.com</t>
  </si>
  <si>
    <t>bayusuri7@gmail.com</t>
  </si>
  <si>
    <t>082144848467</t>
  </si>
  <si>
    <t>nandpramudya08@gmail.com</t>
  </si>
  <si>
    <t>08873878860</t>
  </si>
  <si>
    <t>ikadekwiranata17@gmail.com</t>
  </si>
  <si>
    <t>085238737620</t>
  </si>
  <si>
    <t>as5001373@gmail.com</t>
  </si>
  <si>
    <t>081529168506</t>
  </si>
  <si>
    <t>arispramanaa35@gmail.com</t>
  </si>
  <si>
    <t>0895370073835</t>
  </si>
  <si>
    <t>yudapratama547@gmail.com</t>
  </si>
  <si>
    <t>085333071822</t>
  </si>
  <si>
    <t>igedeajusjuliartawan27@gmail.com</t>
  </si>
  <si>
    <t>083831322668</t>
  </si>
  <si>
    <t>adiputrakrisna28@gmail.com</t>
  </si>
  <si>
    <t>087702195841</t>
  </si>
  <si>
    <t>farriskasuma@gmail.com</t>
  </si>
  <si>
    <t>085847629923</t>
  </si>
  <si>
    <t>budidharma2580@gmail.com</t>
  </si>
  <si>
    <t>085792704825</t>
  </si>
  <si>
    <t>manpatra47@gmail.com</t>
  </si>
  <si>
    <t>081558797340</t>
  </si>
  <si>
    <t>gedenanda77@gmail.com</t>
  </si>
  <si>
    <t>081239779525</t>
  </si>
  <si>
    <t>iwayanarikrisna1@gmail.com</t>
  </si>
  <si>
    <t>085737534101</t>
  </si>
  <si>
    <t>krisnayasa123@gmail.com</t>
  </si>
  <si>
    <t>085940943365</t>
  </si>
  <si>
    <t>21.2.1.1.001</t>
  </si>
  <si>
    <t>21.2.1.1.002</t>
  </si>
  <si>
    <t>21.2.1.1.003</t>
  </si>
  <si>
    <t>21.2.1.1.004</t>
  </si>
  <si>
    <t>21.2.1.1.005</t>
  </si>
  <si>
    <t>21.2.1.1.006</t>
  </si>
  <si>
    <t>21.2.1.1.007</t>
  </si>
  <si>
    <t>21.2.1.1.008</t>
  </si>
  <si>
    <t>21.2.1.1.009</t>
  </si>
  <si>
    <t>21.2.1.1.010</t>
  </si>
  <si>
    <t>21.2.1.1.011</t>
  </si>
  <si>
    <t>21.2.1.1.012</t>
  </si>
  <si>
    <t>21.2.1.1.013</t>
  </si>
  <si>
    <t>21.2.1.1.014</t>
  </si>
  <si>
    <t>21.2.1.1.015</t>
  </si>
  <si>
    <t>21.2.1.1.016</t>
  </si>
  <si>
    <t>21.2.1.1.017</t>
  </si>
  <si>
    <t>21.2.1.1.018</t>
  </si>
  <si>
    <t>21.2.1.1.019</t>
  </si>
  <si>
    <t>21.2.1.1.020</t>
  </si>
  <si>
    <t>21.2.1.1.021</t>
  </si>
  <si>
    <t>21.2.1.1.022</t>
  </si>
  <si>
    <t>21.2.1.1.023</t>
  </si>
  <si>
    <t>21.2.1.1.024</t>
  </si>
  <si>
    <t>21.2.1.1.025</t>
  </si>
  <si>
    <t>21.2.1.1.026</t>
  </si>
  <si>
    <t>21.2.1.1.027</t>
  </si>
  <si>
    <t>21.2.1.1.028</t>
  </si>
  <si>
    <t>21.2.2.1.001</t>
  </si>
  <si>
    <t>21.2.2.1.002</t>
  </si>
  <si>
    <t>21.2.2.1.003</t>
  </si>
  <si>
    <t>21.2.2.1.004</t>
  </si>
  <si>
    <t>21.2.2.1.005</t>
  </si>
  <si>
    <t>21.2.2.1.006</t>
  </si>
  <si>
    <t>21.2.2.1.007</t>
  </si>
  <si>
    <t>21.2.2.1.008</t>
  </si>
  <si>
    <t>21.2.2.1.009</t>
  </si>
  <si>
    <t>21.2.2.1.010</t>
  </si>
  <si>
    <t>21.2.2.1.011</t>
  </si>
  <si>
    <t>21.2.2.1.012</t>
  </si>
  <si>
    <t>21.2.2.1.013</t>
  </si>
  <si>
    <t>21.2.2.1.014</t>
  </si>
  <si>
    <t>21.2.2.1.015</t>
  </si>
  <si>
    <t>21.2.2.1.016</t>
  </si>
  <si>
    <t>21.2.2.1.017</t>
  </si>
  <si>
    <t>21.2.2.1.018</t>
  </si>
  <si>
    <t>21.2.2.1.019</t>
  </si>
  <si>
    <t>21.2.2.1.020</t>
  </si>
  <si>
    <t>21.2.2.1.021</t>
  </si>
  <si>
    <t>21.2.2.1.022</t>
  </si>
  <si>
    <t>21.2.2.1.023</t>
  </si>
  <si>
    <t>21.2.2.1.024</t>
  </si>
  <si>
    <t>21.2.2.1.025</t>
  </si>
  <si>
    <t>21.2.2.1.026</t>
  </si>
  <si>
    <t>21.2.2.1.027</t>
  </si>
  <si>
    <t>21.2.4.1.001</t>
  </si>
  <si>
    <t>21.2.4.1.002</t>
  </si>
  <si>
    <t>21.2.4.1.003</t>
  </si>
  <si>
    <t>21.2.4.1.004</t>
  </si>
  <si>
    <t>21.2.4.1.005</t>
  </si>
  <si>
    <t>21.2.4.1.006</t>
  </si>
  <si>
    <t>202140008</t>
  </si>
  <si>
    <t>gedeagus.warsa@gmail.com</t>
  </si>
  <si>
    <t>087761647347</t>
  </si>
  <si>
    <t>GEDE AGUS WARSA YASA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</si>
</sst>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_-[$Rp-421]* #,##0_-;\-[$Rp-421]* #,##0_-;_-[$Rp-421]* &quot;-&quot;_-;_-@_-"/>
    <numFmt numFmtId="166" formatCode="[$-409]d\-mmm\-yy;@"/>
  </numFmts>
  <fonts count="48">
    <font>
      <sz val="11"/>
      <color theme="1"/>
      <name val="Calibri"/>
      <family val="2"/>
      <scheme val="minor"/>
    </font>
    <font>
      <b/>
      <sz val="14"/>
      <name val="Souvenir Lt BT"/>
      <family val="1"/>
    </font>
    <font>
      <sz val="10"/>
      <name val="Souvenir Lt BT"/>
      <family val="1"/>
    </font>
    <font>
      <i/>
      <sz val="10"/>
      <name val="Souvenir Lt BT"/>
      <family val="1"/>
    </font>
    <font>
      <sz val="10"/>
      <color indexed="8"/>
      <name val="Souvenir Lt BT"/>
      <family val="1"/>
    </font>
    <font>
      <sz val="11"/>
      <name val="Calibri"/>
      <family val="2"/>
      <scheme val="minor"/>
    </font>
    <font>
      <b/>
      <sz val="10"/>
      <name val="Souvenir Lt BT"/>
      <family val="1"/>
    </font>
    <font>
      <sz val="10"/>
      <color rgb="FFFF0000"/>
      <name val="Souvenir Lt BT"/>
      <family val="1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Times New Roman"/>
      <family val="1"/>
    </font>
    <font>
      <sz val="10"/>
      <color rgb="FFFF0000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</font>
    <font>
      <sz val="12"/>
      <name val="Calibri"/>
      <family val="2"/>
      <scheme val="minor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i/>
      <sz val="11"/>
      <name val="Calibri"/>
      <family val="2"/>
      <scheme val="minor"/>
    </font>
    <font>
      <i/>
      <sz val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6"/>
      <name val="Calibri"/>
      <family val="2"/>
      <scheme val="minor"/>
    </font>
    <font>
      <b/>
      <sz val="10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name val="Souvenir Lt BT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  <font>
      <b/>
      <sz val="10"/>
      <color theme="1"/>
      <name val="Times New Roman"/>
      <family val="1"/>
    </font>
    <font>
      <b/>
      <sz val="7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sz val="12"/>
      <color indexed="8"/>
      <name val="Times New Roman"/>
      <family val="1"/>
    </font>
    <font>
      <sz val="8"/>
      <name val="Times New Roman"/>
      <family val="1"/>
    </font>
    <font>
      <sz val="8"/>
      <color theme="1"/>
      <name val="Times New Roman"/>
      <family val="1"/>
    </font>
    <font>
      <b/>
      <sz val="7"/>
      <name val="Calibri"/>
      <family val="2"/>
      <scheme val="minor"/>
    </font>
    <font>
      <sz val="12"/>
      <color indexed="8"/>
      <name val="Souvenir Lt BT"/>
      <family val="1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14" fillId="0" borderId="0"/>
    <xf numFmtId="0" fontId="45" fillId="0" borderId="0" applyNumberFormat="0" applyFill="0" applyBorder="0" applyAlignment="0" applyProtection="0"/>
    <xf numFmtId="0" fontId="47" fillId="0" borderId="0"/>
    <xf numFmtId="0" fontId="46" fillId="0" borderId="0"/>
  </cellStyleXfs>
  <cellXfs count="4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3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/>
    <xf numFmtId="0" fontId="2" fillId="0" borderId="7" xfId="0" applyFont="1" applyBorder="1" applyAlignment="1">
      <alignment horizontal="center"/>
    </xf>
    <xf numFmtId="1" fontId="2" fillId="0" borderId="8" xfId="0" quotePrefix="1" applyNumberFormat="1" applyFont="1" applyBorder="1" applyAlignment="1">
      <alignment horizontal="center"/>
    </xf>
    <xf numFmtId="0" fontId="2" fillId="0" borderId="8" xfId="0" applyFont="1" applyBorder="1"/>
    <xf numFmtId="0" fontId="2" fillId="0" borderId="11" xfId="0" applyFont="1" applyBorder="1" applyAlignment="1">
      <alignment horizontal="center"/>
    </xf>
    <xf numFmtId="0" fontId="2" fillId="0" borderId="12" xfId="0" applyFont="1" applyBorder="1"/>
    <xf numFmtId="0" fontId="2" fillId="0" borderId="3" xfId="0" applyFont="1" applyBorder="1"/>
    <xf numFmtId="0" fontId="2" fillId="0" borderId="13" xfId="0" applyFont="1" applyBorder="1"/>
    <xf numFmtId="0" fontId="2" fillId="0" borderId="0" xfId="0" applyFont="1" applyBorder="1" applyAlignment="1">
      <alignment horizontal="left"/>
    </xf>
    <xf numFmtId="1" fontId="2" fillId="0" borderId="0" xfId="0" quotePrefix="1" applyNumberFormat="1" applyFont="1" applyBorder="1" applyAlignment="1">
      <alignment horizontal="center"/>
    </xf>
    <xf numFmtId="0" fontId="2" fillId="0" borderId="0" xfId="0" applyFont="1" applyBorder="1"/>
    <xf numFmtId="0" fontId="2" fillId="0" borderId="14" xfId="0" applyFont="1" applyBorder="1"/>
    <xf numFmtId="1" fontId="2" fillId="0" borderId="0" xfId="0" applyNumberFormat="1" applyFont="1" applyBorder="1" applyAlignment="1">
      <alignment horizontal="center"/>
    </xf>
    <xf numFmtId="0" fontId="5" fillId="0" borderId="4" xfId="0" quotePrefix="1" applyFont="1" applyBorder="1" applyAlignment="1">
      <alignment horizontal="center" vertical="center"/>
    </xf>
    <xf numFmtId="0" fontId="2" fillId="0" borderId="7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5" fillId="0" borderId="4" xfId="0" applyFont="1" applyBorder="1" applyAlignment="1">
      <alignment horizontal="center" vertical="center"/>
    </xf>
    <xf numFmtId="0" fontId="2" fillId="0" borderId="15" xfId="0" applyFont="1" applyBorder="1" applyAlignment="1"/>
    <xf numFmtId="0" fontId="5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5" xfId="0" applyFont="1" applyBorder="1"/>
    <xf numFmtId="0" fontId="2" fillId="0" borderId="0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2" fillId="0" borderId="0" xfId="0" quotePrefix="1" applyFont="1" applyAlignment="1">
      <alignment horizontal="center"/>
    </xf>
    <xf numFmtId="0" fontId="9" fillId="0" borderId="18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20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8" xfId="0" applyFont="1" applyFill="1" applyBorder="1" applyAlignment="1">
      <alignment vertical="center"/>
    </xf>
    <xf numFmtId="0" fontId="9" fillId="0" borderId="20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2" fillId="0" borderId="9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9" fillId="0" borderId="19" xfId="0" applyFont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0" fontId="9" fillId="0" borderId="23" xfId="0" applyFont="1" applyBorder="1" applyAlignment="1">
      <alignment vertical="center" wrapText="1"/>
    </xf>
    <xf numFmtId="0" fontId="9" fillId="0" borderId="14" xfId="0" applyFont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0" borderId="18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2" fillId="0" borderId="24" xfId="0" applyFont="1" applyBorder="1" applyAlignment="1">
      <alignment horizontal="center" vertical="center" wrapText="1"/>
    </xf>
    <xf numFmtId="0" fontId="10" fillId="0" borderId="0" xfId="0" applyFont="1"/>
    <xf numFmtId="0" fontId="13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/>
    </xf>
    <xf numFmtId="0" fontId="13" fillId="0" borderId="1" xfId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/>
    <xf numFmtId="14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13" fillId="0" borderId="9" xfId="0" applyFont="1" applyFill="1" applyBorder="1"/>
    <xf numFmtId="0" fontId="13" fillId="0" borderId="0" xfId="0" applyFont="1" applyFill="1" applyBorder="1"/>
    <xf numFmtId="0" fontId="13" fillId="0" borderId="0" xfId="0" applyFont="1" applyFill="1"/>
    <xf numFmtId="14" fontId="13" fillId="0" borderId="1" xfId="0" applyNumberFormat="1" applyFont="1" applyFill="1" applyBorder="1" applyAlignment="1">
      <alignment horizontal="right" vertical="center" wrapText="1"/>
    </xf>
    <xf numFmtId="0" fontId="13" fillId="0" borderId="1" xfId="0" quotePrefix="1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13" fillId="0" borderId="1" xfId="1" applyFont="1" applyFill="1" applyBorder="1" applyAlignment="1">
      <alignment wrapText="1"/>
    </xf>
    <xf numFmtId="14" fontId="13" fillId="0" borderId="1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/>
    </xf>
    <xf numFmtId="0" fontId="13" fillId="0" borderId="1" xfId="1" applyFont="1" applyFill="1" applyBorder="1" applyAlignment="1">
      <alignment horizontal="center" wrapText="1"/>
    </xf>
    <xf numFmtId="0" fontId="13" fillId="0" borderId="1" xfId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/>
    </xf>
    <xf numFmtId="14" fontId="13" fillId="0" borderId="1" xfId="1" applyNumberFormat="1" applyFont="1" applyFill="1" applyBorder="1" applyAlignment="1">
      <alignment horizontal="center" vertical="center"/>
    </xf>
    <xf numFmtId="0" fontId="13" fillId="0" borderId="1" xfId="1" applyFont="1" applyFill="1" applyBorder="1"/>
    <xf numFmtId="0" fontId="13" fillId="0" borderId="1" xfId="0" applyFont="1" applyFill="1" applyBorder="1" applyAlignment="1">
      <alignment horizontal="center" wrapText="1"/>
    </xf>
    <xf numFmtId="0" fontId="13" fillId="0" borderId="1" xfId="0" applyNumberFormat="1" applyFont="1" applyFill="1" applyBorder="1" applyAlignment="1">
      <alignment wrapText="1"/>
    </xf>
    <xf numFmtId="14" fontId="13" fillId="0" borderId="1" xfId="0" applyNumberFormat="1" applyFont="1" applyFill="1" applyBorder="1" applyAlignment="1">
      <alignment vertical="center" wrapText="1"/>
    </xf>
    <xf numFmtId="14" fontId="13" fillId="0" borderId="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/>
    </xf>
    <xf numFmtId="0" fontId="13" fillId="3" borderId="0" xfId="0" applyFont="1" applyFill="1" applyBorder="1"/>
    <xf numFmtId="0" fontId="13" fillId="0" borderId="1" xfId="0" quotePrefix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/>
    </xf>
    <xf numFmtId="166" fontId="15" fillId="0" borderId="1" xfId="0" applyNumberFormat="1" applyFont="1" applyFill="1" applyBorder="1" applyAlignment="1">
      <alignment vertical="center"/>
    </xf>
    <xf numFmtId="0" fontId="13" fillId="0" borderId="24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4" xfId="0" applyFont="1" applyFill="1" applyBorder="1"/>
    <xf numFmtId="14" fontId="13" fillId="0" borderId="19" xfId="0" applyNumberFormat="1" applyFont="1" applyFill="1" applyBorder="1" applyAlignment="1" applyProtection="1">
      <alignment horizontal="center" vertical="center"/>
    </xf>
    <xf numFmtId="0" fontId="13" fillId="0" borderId="19" xfId="0" applyFont="1" applyFill="1" applyBorder="1"/>
    <xf numFmtId="0" fontId="13" fillId="0" borderId="19" xfId="0" applyFont="1" applyFill="1" applyBorder="1" applyAlignment="1">
      <alignment horizontal="center"/>
    </xf>
    <xf numFmtId="0" fontId="13" fillId="0" borderId="18" xfId="0" applyFont="1" applyFill="1" applyBorder="1" applyAlignment="1">
      <alignment horizontal="center"/>
    </xf>
    <xf numFmtId="0" fontId="13" fillId="0" borderId="24" xfId="0" applyFont="1" applyFill="1" applyBorder="1" applyAlignment="1">
      <alignment vertical="center"/>
    </xf>
    <xf numFmtId="14" fontId="13" fillId="0" borderId="24" xfId="0" applyNumberFormat="1" applyFont="1" applyFill="1" applyBorder="1" applyAlignment="1" applyProtection="1">
      <alignment horizontal="center" vertical="center"/>
    </xf>
    <xf numFmtId="0" fontId="13" fillId="0" borderId="19" xfId="0" applyFont="1" applyFill="1" applyBorder="1" applyAlignment="1">
      <alignment wrapText="1"/>
    </xf>
    <xf numFmtId="0" fontId="13" fillId="0" borderId="19" xfId="0" applyFont="1" applyFill="1" applyBorder="1" applyAlignment="1">
      <alignment horizont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center" vertical="center"/>
    </xf>
    <xf numFmtId="14" fontId="13" fillId="0" borderId="0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49" fontId="4" fillId="0" borderId="4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14" fontId="13" fillId="0" borderId="0" xfId="0" applyNumberFormat="1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>
      <alignment vertical="center"/>
    </xf>
    <xf numFmtId="14" fontId="17" fillId="0" borderId="1" xfId="0" applyNumberFormat="1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/>
    </xf>
    <xf numFmtId="0" fontId="17" fillId="0" borderId="1" xfId="0" applyFont="1" applyFill="1" applyBorder="1"/>
    <xf numFmtId="0" fontId="17" fillId="0" borderId="0" xfId="0" applyFont="1" applyFill="1" applyBorder="1"/>
    <xf numFmtId="0" fontId="17" fillId="0" borderId="0" xfId="0" applyFont="1" applyFill="1"/>
    <xf numFmtId="0" fontId="12" fillId="0" borderId="19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0" borderId="0" xfId="1" applyFont="1" applyFill="1" applyBorder="1" applyAlignment="1">
      <alignment wrapText="1"/>
    </xf>
    <xf numFmtId="0" fontId="13" fillId="0" borderId="0" xfId="1" applyFont="1" applyFill="1" applyBorder="1" applyAlignment="1">
      <alignment horizontal="left"/>
    </xf>
    <xf numFmtId="0" fontId="13" fillId="0" borderId="0" xfId="1" applyFont="1" applyFill="1" applyBorder="1" applyAlignment="1">
      <alignment horizontal="center" wrapText="1"/>
    </xf>
    <xf numFmtId="0" fontId="13" fillId="0" borderId="0" xfId="1" applyFont="1" applyFill="1" applyBorder="1"/>
    <xf numFmtId="0" fontId="5" fillId="0" borderId="15" xfId="0" quotePrefix="1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0" fillId="0" borderId="0" xfId="0" applyFont="1"/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22" fillId="0" borderId="0" xfId="0" applyFont="1"/>
    <xf numFmtId="0" fontId="24" fillId="0" borderId="3" xfId="0" applyFont="1" applyBorder="1" applyAlignment="1">
      <alignment horizontal="center"/>
    </xf>
    <xf numFmtId="0" fontId="25" fillId="0" borderId="15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/>
    </xf>
    <xf numFmtId="0" fontId="28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9" fontId="28" fillId="0" borderId="2" xfId="0" applyNumberFormat="1" applyFont="1" applyBorder="1" applyAlignment="1">
      <alignment horizontal="center"/>
    </xf>
    <xf numFmtId="9" fontId="28" fillId="0" borderId="2" xfId="0" applyNumberFormat="1" applyFont="1" applyBorder="1" applyAlignment="1">
      <alignment horizontal="center" vertical="center"/>
    </xf>
    <xf numFmtId="9" fontId="26" fillId="0" borderId="28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49" fontId="29" fillId="0" borderId="4" xfId="0" applyNumberFormat="1" applyFont="1" applyBorder="1" applyAlignment="1"/>
    <xf numFmtId="0" fontId="30" fillId="0" borderId="14" xfId="0" applyFont="1" applyBorder="1"/>
    <xf numFmtId="0" fontId="31" fillId="0" borderId="4" xfId="0" applyFont="1" applyBorder="1"/>
    <xf numFmtId="0" fontId="0" fillId="0" borderId="1" xfId="0" applyBorder="1"/>
    <xf numFmtId="0" fontId="16" fillId="0" borderId="1" xfId="0" applyFont="1" applyBorder="1" applyAlignment="1">
      <alignment horizontal="center"/>
    </xf>
    <xf numFmtId="0" fontId="30" fillId="0" borderId="17" xfId="0" applyFont="1" applyBorder="1"/>
    <xf numFmtId="0" fontId="31" fillId="0" borderId="1" xfId="0" applyFont="1" applyBorder="1"/>
    <xf numFmtId="0" fontId="32" fillId="0" borderId="3" xfId="0" applyFont="1" applyBorder="1"/>
    <xf numFmtId="0" fontId="16" fillId="0" borderId="1" xfId="0" applyFont="1" applyBorder="1"/>
    <xf numFmtId="0" fontId="16" fillId="0" borderId="1" xfId="0" applyFont="1" applyFill="1" applyBorder="1"/>
    <xf numFmtId="0" fontId="29" fillId="0" borderId="1" xfId="0" applyFont="1" applyBorder="1"/>
    <xf numFmtId="0" fontId="32" fillId="0" borderId="1" xfId="0" applyFont="1" applyFill="1" applyBorder="1"/>
    <xf numFmtId="0" fontId="16" fillId="0" borderId="3" xfId="0" applyFont="1" applyFill="1" applyBorder="1"/>
    <xf numFmtId="0" fontId="30" fillId="0" borderId="1" xfId="0" applyFont="1" applyBorder="1"/>
    <xf numFmtId="0" fontId="5" fillId="0" borderId="0" xfId="0" applyFont="1" applyBorder="1"/>
    <xf numFmtId="0" fontId="0" fillId="0" borderId="0" xfId="0" applyFont="1"/>
    <xf numFmtId="1" fontId="5" fillId="0" borderId="0" xfId="0" applyNumberFormat="1" applyFont="1" applyBorder="1" applyAlignment="1"/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1" fontId="5" fillId="0" borderId="0" xfId="0" quotePrefix="1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" fontId="5" fillId="0" borderId="0" xfId="0" applyNumberFormat="1" applyFont="1" applyBorder="1" applyAlignment="1">
      <alignment horizontal="center"/>
    </xf>
    <xf numFmtId="1" fontId="5" fillId="0" borderId="0" xfId="0" applyNumberFormat="1" applyFont="1" applyBorder="1" applyAlignment="1">
      <alignment horizontal="left"/>
    </xf>
    <xf numFmtId="0" fontId="33" fillId="0" borderId="1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/>
    </xf>
    <xf numFmtId="0" fontId="35" fillId="0" borderId="15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/>
    </xf>
    <xf numFmtId="0" fontId="38" fillId="0" borderId="4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5" fillId="0" borderId="16" xfId="0" applyFont="1" applyBorder="1" applyAlignment="1">
      <alignment horizontal="center" vertical="center"/>
    </xf>
    <xf numFmtId="9" fontId="38" fillId="0" borderId="2" xfId="0" applyNumberFormat="1" applyFont="1" applyBorder="1" applyAlignment="1">
      <alignment horizontal="center"/>
    </xf>
    <xf numFmtId="9" fontId="38" fillId="0" borderId="2" xfId="0" applyNumberFormat="1" applyFont="1" applyBorder="1" applyAlignment="1">
      <alignment horizontal="center" vertical="center"/>
    </xf>
    <xf numFmtId="9" fontId="36" fillId="0" borderId="28" xfId="0" applyNumberFormat="1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9" fillId="0" borderId="4" xfId="0" applyFont="1" applyBorder="1"/>
    <xf numFmtId="49" fontId="40" fillId="0" borderId="7" xfId="0" applyNumberFormat="1" applyFont="1" applyBorder="1" applyAlignment="1"/>
    <xf numFmtId="0" fontId="41" fillId="0" borderId="4" xfId="0" applyFont="1" applyBorder="1"/>
    <xf numFmtId="0" fontId="42" fillId="0" borderId="4" xfId="0" applyFont="1" applyBorder="1"/>
    <xf numFmtId="0" fontId="39" fillId="0" borderId="1" xfId="0" applyFont="1" applyBorder="1"/>
    <xf numFmtId="49" fontId="40" fillId="0" borderId="1" xfId="0" applyNumberFormat="1" applyFont="1" applyBorder="1" applyAlignment="1"/>
    <xf numFmtId="0" fontId="41" fillId="0" borderId="1" xfId="0" applyFont="1" applyBorder="1"/>
    <xf numFmtId="0" fontId="42" fillId="0" borderId="1" xfId="0" applyFont="1" applyBorder="1"/>
    <xf numFmtId="0" fontId="15" fillId="0" borderId="3" xfId="0" applyFont="1" applyBorder="1" applyAlignment="1">
      <alignment horizontal="center"/>
    </xf>
    <xf numFmtId="49" fontId="15" fillId="0" borderId="1" xfId="0" applyNumberFormat="1" applyFont="1" applyBorder="1" applyAlignment="1"/>
    <xf numFmtId="0" fontId="15" fillId="0" borderId="4" xfId="0" applyFont="1" applyBorder="1"/>
    <xf numFmtId="0" fontId="15" fillId="0" borderId="1" xfId="0" applyFont="1" applyBorder="1"/>
    <xf numFmtId="0" fontId="11" fillId="0" borderId="1" xfId="0" applyFont="1" applyBorder="1"/>
    <xf numFmtId="0" fontId="5" fillId="0" borderId="0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/>
    </xf>
    <xf numFmtId="0" fontId="23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/>
    <xf numFmtId="9" fontId="28" fillId="0" borderId="14" xfId="0" applyNumberFormat="1" applyFont="1" applyBorder="1" applyAlignment="1">
      <alignment horizontal="center"/>
    </xf>
    <xf numFmtId="9" fontId="28" fillId="0" borderId="4" xfId="0" applyNumberFormat="1" applyFont="1" applyBorder="1" applyAlignment="1">
      <alignment horizontal="center" vertical="center"/>
    </xf>
    <xf numFmtId="9" fontId="26" fillId="0" borderId="14" xfId="0" applyNumberFormat="1" applyFont="1" applyBorder="1" applyAlignment="1">
      <alignment horizontal="center" vertical="center"/>
    </xf>
    <xf numFmtId="0" fontId="30" fillId="0" borderId="4" xfId="0" applyFont="1" applyBorder="1"/>
    <xf numFmtId="0" fontId="0" fillId="0" borderId="0" xfId="0" applyFont="1" applyFill="1" applyBorder="1" applyAlignment="1">
      <alignment horizontal="center"/>
    </xf>
    <xf numFmtId="49" fontId="44" fillId="0" borderId="8" xfId="0" applyNumberFormat="1" applyFont="1" applyBorder="1" applyAlignment="1"/>
    <xf numFmtId="49" fontId="44" fillId="0" borderId="4" xfId="0" applyNumberFormat="1" applyFont="1" applyBorder="1" applyAlignment="1"/>
    <xf numFmtId="0" fontId="32" fillId="0" borderId="17" xfId="0" applyFont="1" applyBorder="1"/>
    <xf numFmtId="0" fontId="32" fillId="0" borderId="1" xfId="0" applyFont="1" applyBorder="1"/>
    <xf numFmtId="49" fontId="44" fillId="0" borderId="17" xfId="0" applyNumberFormat="1" applyFont="1" applyBorder="1" applyAlignment="1"/>
    <xf numFmtId="49" fontId="44" fillId="0" borderId="1" xfId="0" applyNumberFormat="1" applyFont="1" applyBorder="1" applyAlignment="1"/>
    <xf numFmtId="0" fontId="32" fillId="0" borderId="17" xfId="0" applyFont="1" applyBorder="1" applyAlignment="1">
      <alignment horizontal="center"/>
    </xf>
    <xf numFmtId="0" fontId="32" fillId="0" borderId="17" xfId="0" applyFont="1" applyFill="1" applyBorder="1"/>
    <xf numFmtId="0" fontId="44" fillId="0" borderId="17" xfId="0" applyFont="1" applyBorder="1"/>
    <xf numFmtId="0" fontId="2" fillId="0" borderId="1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1" xfId="0" applyFont="1" applyBorder="1"/>
    <xf numFmtId="0" fontId="2" fillId="0" borderId="4" xfId="0" applyFont="1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3" fillId="0" borderId="3" xfId="0" applyFont="1" applyFill="1" applyBorder="1" applyAlignment="1">
      <alignment vertical="center"/>
    </xf>
    <xf numFmtId="14" fontId="13" fillId="0" borderId="3" xfId="0" applyNumberFormat="1" applyFont="1" applyFill="1" applyBorder="1" applyAlignment="1" applyProtection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/>
    </xf>
    <xf numFmtId="0" fontId="13" fillId="0" borderId="3" xfId="0" applyFont="1" applyFill="1" applyBorder="1"/>
    <xf numFmtId="0" fontId="9" fillId="0" borderId="29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14" fontId="13" fillId="0" borderId="3" xfId="0" applyNumberFormat="1" applyFont="1" applyFill="1" applyBorder="1" applyAlignment="1">
      <alignment horizontal="righ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45" fillId="0" borderId="1" xfId="2" applyBorder="1"/>
    <xf numFmtId="0" fontId="0" fillId="0" borderId="1" xfId="0" quotePrefix="1" applyBorder="1"/>
    <xf numFmtId="0" fontId="17" fillId="0" borderId="1" xfId="0" applyFont="1" applyBorder="1" applyAlignment="1">
      <alignment vertical="center" wrapText="1"/>
    </xf>
    <xf numFmtId="14" fontId="17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/>
    </xf>
    <xf numFmtId="0" fontId="17" fillId="0" borderId="1" xfId="0" applyFont="1" applyBorder="1"/>
    <xf numFmtId="0" fontId="17" fillId="0" borderId="0" xfId="0" applyFont="1"/>
    <xf numFmtId="0" fontId="5" fillId="0" borderId="1" xfId="0" applyFont="1" applyBorder="1"/>
    <xf numFmtId="0" fontId="0" fillId="0" borderId="4" xfId="0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45" fillId="0" borderId="0" xfId="2" applyBorder="1"/>
    <xf numFmtId="0" fontId="0" fillId="0" borderId="0" xfId="0" quotePrefix="1" applyBorder="1"/>
    <xf numFmtId="14" fontId="13" fillId="0" borderId="0" xfId="1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164" fontId="13" fillId="0" borderId="0" xfId="1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0" fillId="0" borderId="0" xfId="0" applyFont="1" applyAlignment="1">
      <alignment horizontal="left"/>
    </xf>
    <xf numFmtId="0" fontId="23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/>
    </xf>
    <xf numFmtId="1" fontId="5" fillId="0" borderId="0" xfId="0" applyNumberFormat="1" applyFont="1" applyBorder="1" applyAlignment="1">
      <alignment horizontal="left"/>
    </xf>
    <xf numFmtId="0" fontId="33" fillId="0" borderId="1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quotePrefix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1" fontId="5" fillId="0" borderId="0" xfId="0" applyNumberFormat="1" applyFont="1" applyBorder="1" applyAlignment="1">
      <alignment horizontal="left"/>
    </xf>
    <xf numFmtId="1" fontId="5" fillId="0" borderId="0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3" fillId="0" borderId="3" xfId="1" applyFont="1" applyFill="1" applyBorder="1" applyAlignment="1">
      <alignment wrapText="1"/>
    </xf>
    <xf numFmtId="14" fontId="13" fillId="0" borderId="3" xfId="1" applyNumberFormat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left"/>
    </xf>
    <xf numFmtId="0" fontId="13" fillId="0" borderId="3" xfId="1" applyFont="1" applyFill="1" applyBorder="1" applyAlignment="1">
      <alignment horizont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/>
    </xf>
    <xf numFmtId="164" fontId="13" fillId="0" borderId="3" xfId="1" applyNumberFormat="1" applyFont="1" applyFill="1" applyBorder="1" applyAlignment="1">
      <alignment horizontal="center" vertical="center"/>
    </xf>
    <xf numFmtId="14" fontId="13" fillId="0" borderId="3" xfId="1" applyNumberFormat="1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horizontal="left" vertical="center"/>
    </xf>
    <xf numFmtId="0" fontId="13" fillId="0" borderId="3" xfId="1" applyFont="1" applyFill="1" applyBorder="1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6" fillId="0" borderId="1" xfId="0" applyFont="1" applyBorder="1" applyAlignment="1">
      <alignment vertical="center"/>
    </xf>
    <xf numFmtId="0" fontId="46" fillId="0" borderId="4" xfId="0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9" xfId="0" applyBorder="1"/>
    <xf numFmtId="0" fontId="0" fillId="0" borderId="9" xfId="0" applyFill="1" applyBorder="1"/>
    <xf numFmtId="0" fontId="0" fillId="0" borderId="7" xfId="0" applyBorder="1"/>
    <xf numFmtId="0" fontId="46" fillId="0" borderId="30" xfId="0" applyFont="1" applyBorder="1" applyAlignment="1">
      <alignment vertical="center"/>
    </xf>
    <xf numFmtId="0" fontId="0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0" xfId="0" applyBorder="1"/>
    <xf numFmtId="0" fontId="0" fillId="0" borderId="17" xfId="0" applyBorder="1"/>
    <xf numFmtId="0" fontId="2" fillId="0" borderId="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left"/>
    </xf>
    <xf numFmtId="1" fontId="5" fillId="0" borderId="0" xfId="0" applyNumberFormat="1" applyFont="1" applyBorder="1" applyAlignment="1">
      <alignment horizontal="center"/>
    </xf>
    <xf numFmtId="0" fontId="21" fillId="0" borderId="0" xfId="0" applyFont="1" applyAlignment="1">
      <alignment horizontal="left"/>
    </xf>
    <xf numFmtId="0" fontId="23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27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5" fillId="0" borderId="9" xfId="0" applyFont="1" applyBorder="1" applyAlignment="1">
      <alignment horizontal="center"/>
    </xf>
    <xf numFmtId="0" fontId="25" fillId="0" borderId="10" xfId="0" applyFont="1" applyBorder="1" applyAlignment="1">
      <alignment horizontal="center"/>
    </xf>
    <xf numFmtId="0" fontId="25" fillId="0" borderId="17" xfId="0" applyFont="1" applyBorder="1" applyAlignment="1">
      <alignment horizontal="center"/>
    </xf>
    <xf numFmtId="0" fontId="26" fillId="0" borderId="17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0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33" fillId="0" borderId="1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9" xfId="0" applyFont="1" applyBorder="1" applyAlignment="1">
      <alignment horizontal="center" vertical="center"/>
    </xf>
    <xf numFmtId="0" fontId="33" fillId="0" borderId="27" xfId="0" applyFont="1" applyBorder="1" applyAlignment="1">
      <alignment horizontal="center" vertical="center"/>
    </xf>
    <xf numFmtId="0" fontId="33" fillId="0" borderId="17" xfId="0" applyFont="1" applyBorder="1" applyAlignment="1">
      <alignment horizontal="center"/>
    </xf>
    <xf numFmtId="0" fontId="33" fillId="0" borderId="3" xfId="0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35" fillId="0" borderId="9" xfId="0" applyFont="1" applyBorder="1" applyAlignment="1">
      <alignment horizontal="center"/>
    </xf>
    <xf numFmtId="0" fontId="35" fillId="0" borderId="10" xfId="0" applyFont="1" applyBorder="1" applyAlignment="1">
      <alignment horizontal="center"/>
    </xf>
    <xf numFmtId="0" fontId="35" fillId="0" borderId="17" xfId="0" applyFont="1" applyBorder="1" applyAlignment="1">
      <alignment horizontal="center"/>
    </xf>
    <xf numFmtId="0" fontId="36" fillId="0" borderId="17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2" xfId="0" applyBorder="1"/>
    <xf numFmtId="0" fontId="47" fillId="0" borderId="1" xfId="3" applyBorder="1"/>
    <xf numFmtId="0" fontId="46" fillId="4" borderId="1" xfId="0" applyFont="1" applyFill="1" applyBorder="1" applyAlignment="1">
      <alignment vertical="center"/>
    </xf>
    <xf numFmtId="0" fontId="46" fillId="4" borderId="9" xfId="0" applyFont="1" applyFill="1" applyBorder="1" applyAlignment="1">
      <alignment horizontal="left"/>
    </xf>
    <xf numFmtId="0" fontId="47" fillId="0" borderId="1" xfId="3" applyBorder="1"/>
    <xf numFmtId="0" fontId="0" fillId="4" borderId="17" xfId="0" applyFill="1" applyBorder="1" applyAlignment="1">
      <alignment horizontal="center" vertical="center"/>
    </xf>
    <xf numFmtId="0" fontId="0" fillId="4" borderId="1" xfId="0" applyFill="1" applyBorder="1"/>
    <xf numFmtId="0" fontId="2" fillId="4" borderId="1" xfId="0" applyFont="1" applyFill="1" applyBorder="1" applyAlignment="1">
      <alignment vertical="center"/>
    </xf>
    <xf numFmtId="0" fontId="9" fillId="4" borderId="19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/>
    </xf>
    <xf numFmtId="0" fontId="9" fillId="4" borderId="18" xfId="0" applyFont="1" applyFill="1" applyBorder="1" applyAlignment="1">
      <alignment horizontal="center" vertical="center"/>
    </xf>
    <xf numFmtId="0" fontId="9" fillId="4" borderId="20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/>
    </xf>
    <xf numFmtId="0" fontId="13" fillId="4" borderId="24" xfId="0" applyFont="1" applyFill="1" applyBorder="1"/>
    <xf numFmtId="14" fontId="13" fillId="4" borderId="19" xfId="0" applyNumberFormat="1" applyFont="1" applyFill="1" applyBorder="1" applyAlignment="1" applyProtection="1">
      <alignment horizontal="center" vertical="center"/>
    </xf>
    <xf numFmtId="0" fontId="13" fillId="4" borderId="19" xfId="0" applyFont="1" applyFill="1" applyBorder="1"/>
    <xf numFmtId="0" fontId="13" fillId="4" borderId="1" xfId="0" applyFont="1" applyFill="1" applyBorder="1" applyAlignment="1">
      <alignment horizontal="center"/>
    </xf>
    <xf numFmtId="0" fontId="13" fillId="4" borderId="19" xfId="0" applyFont="1" applyFill="1" applyBorder="1" applyAlignment="1">
      <alignment horizontal="center"/>
    </xf>
    <xf numFmtId="0" fontId="13" fillId="4" borderId="1" xfId="0" applyFont="1" applyFill="1" applyBorder="1"/>
    <xf numFmtId="0" fontId="13" fillId="4" borderId="1" xfId="0" applyFont="1" applyFill="1" applyBorder="1" applyAlignment="1">
      <alignment horizontal="center" vertical="center"/>
    </xf>
    <xf numFmtId="0" fontId="13" fillId="4" borderId="18" xfId="0" applyFont="1" applyFill="1" applyBorder="1" applyAlignment="1">
      <alignment horizontal="center"/>
    </xf>
    <xf numFmtId="0" fontId="13" fillId="4" borderId="9" xfId="0" applyFont="1" applyFill="1" applyBorder="1"/>
    <xf numFmtId="0" fontId="13" fillId="4" borderId="0" xfId="0" applyFont="1" applyFill="1" applyBorder="1"/>
    <xf numFmtId="0" fontId="46" fillId="4" borderId="1" xfId="0" applyFont="1" applyFill="1" applyBorder="1"/>
    <xf numFmtId="0" fontId="46" fillId="4" borderId="1" xfId="0" applyFont="1" applyFill="1" applyBorder="1" applyAlignment="1">
      <alignment horizontal="left"/>
    </xf>
  </cellXfs>
  <cellStyles count="5">
    <cellStyle name="Hyperlink" xfId="2" builtinId="8"/>
    <cellStyle name="Normal" xfId="0" builtinId="0"/>
    <cellStyle name="Normal 2" xfId="1" xr:uid="{00000000-0005-0000-0000-000002000000}"/>
    <cellStyle name="Normal 2 2" xfId="4" xr:uid="{0E9308BC-7E42-45FB-8101-0E273DF10BBD}"/>
    <cellStyle name="Normal 3" xfId="3" xr:uid="{F8E9EB89-697E-4766-88F4-F9C103C0CF7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76198</xdr:colOff>
      <xdr:row>0</xdr:row>
      <xdr:rowOff>114300</xdr:rowOff>
    </xdr:from>
    <xdr:to>
      <xdr:col>3</xdr:col>
      <xdr:colOff>200024</xdr:colOff>
      <xdr:row>3</xdr:row>
      <xdr:rowOff>9525</xdr:rowOff>
    </xdr:to>
    <xdr:pic>
      <xdr:nvPicPr>
        <xdr:cNvPr id="2" name="Picture 14" descr="Copy of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76198" y="114300"/>
          <a:ext cx="762001" cy="5810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58120</xdr:colOff>
      <xdr:row>93</xdr:row>
      <xdr:rowOff>76197</xdr:rowOff>
    </xdr:from>
    <xdr:to>
      <xdr:col>3</xdr:col>
      <xdr:colOff>161925</xdr:colOff>
      <xdr:row>95</xdr:row>
      <xdr:rowOff>180974</xdr:rowOff>
    </xdr:to>
    <xdr:pic>
      <xdr:nvPicPr>
        <xdr:cNvPr id="13" name="Picture 14" descr="Copy of log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58120" y="23850597"/>
          <a:ext cx="741980" cy="56197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47</xdr:row>
      <xdr:rowOff>19050</xdr:rowOff>
    </xdr:from>
    <xdr:to>
      <xdr:col>3</xdr:col>
      <xdr:colOff>114300</xdr:colOff>
      <xdr:row>49</xdr:row>
      <xdr:rowOff>209550</xdr:rowOff>
    </xdr:to>
    <xdr:pic>
      <xdr:nvPicPr>
        <xdr:cNvPr id="9" name="Picture 14" descr="Copy of log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13049250"/>
          <a:ext cx="752475" cy="6477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58</xdr:row>
      <xdr:rowOff>19050</xdr:rowOff>
    </xdr:from>
    <xdr:to>
      <xdr:col>1</xdr:col>
      <xdr:colOff>638175</xdr:colOff>
      <xdr:row>58</xdr:row>
      <xdr:rowOff>57561</xdr:rowOff>
    </xdr:to>
    <xdr:pic>
      <xdr:nvPicPr>
        <xdr:cNvPr id="2" name="Picture 14" descr="Copy of log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" y="13192125"/>
          <a:ext cx="904874" cy="3851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108</xdr:row>
      <xdr:rowOff>66675</xdr:rowOff>
    </xdr:from>
    <xdr:to>
      <xdr:col>1</xdr:col>
      <xdr:colOff>581025</xdr:colOff>
      <xdr:row>108</xdr:row>
      <xdr:rowOff>68991</xdr:rowOff>
    </xdr:to>
    <xdr:pic>
      <xdr:nvPicPr>
        <xdr:cNvPr id="3" name="Picture 14" descr="Copy of log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27251025"/>
          <a:ext cx="847725" cy="231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159</xdr:row>
      <xdr:rowOff>76200</xdr:rowOff>
    </xdr:from>
    <xdr:to>
      <xdr:col>1</xdr:col>
      <xdr:colOff>581025</xdr:colOff>
      <xdr:row>159</xdr:row>
      <xdr:rowOff>77881</xdr:rowOff>
    </xdr:to>
    <xdr:pic>
      <xdr:nvPicPr>
        <xdr:cNvPr id="4" name="Picture 14" descr="Copy of log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40976550"/>
          <a:ext cx="847725" cy="168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</xdr:colOff>
      <xdr:row>248</xdr:row>
      <xdr:rowOff>114299</xdr:rowOff>
    </xdr:from>
    <xdr:to>
      <xdr:col>1</xdr:col>
      <xdr:colOff>590551</xdr:colOff>
      <xdr:row>248</xdr:row>
      <xdr:rowOff>118521</xdr:rowOff>
    </xdr:to>
    <xdr:pic>
      <xdr:nvPicPr>
        <xdr:cNvPr id="5" name="Picture 14" descr="Copy of logo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" y="66655949"/>
          <a:ext cx="857250" cy="4222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</xdr:colOff>
      <xdr:row>58</xdr:row>
      <xdr:rowOff>19049</xdr:rowOff>
    </xdr:from>
    <xdr:to>
      <xdr:col>1</xdr:col>
      <xdr:colOff>590551</xdr:colOff>
      <xdr:row>61</xdr:row>
      <xdr:rowOff>47625</xdr:rowOff>
    </xdr:to>
    <xdr:pic>
      <xdr:nvPicPr>
        <xdr:cNvPr id="7" name="Picture 14" descr="Copy of logo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" y="13192124"/>
          <a:ext cx="857250" cy="69532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</xdr:row>
      <xdr:rowOff>66675</xdr:rowOff>
    </xdr:from>
    <xdr:to>
      <xdr:col>1</xdr:col>
      <xdr:colOff>590550</xdr:colOff>
      <xdr:row>1</xdr:row>
      <xdr:rowOff>68357</xdr:rowOff>
    </xdr:to>
    <xdr:pic>
      <xdr:nvPicPr>
        <xdr:cNvPr id="8" name="Picture 14" descr="Copy of logo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257175"/>
          <a:ext cx="857250" cy="1682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</xdr:colOff>
      <xdr:row>288</xdr:row>
      <xdr:rowOff>114299</xdr:rowOff>
    </xdr:from>
    <xdr:to>
      <xdr:col>1</xdr:col>
      <xdr:colOff>590551</xdr:colOff>
      <xdr:row>288</xdr:row>
      <xdr:rowOff>118967</xdr:rowOff>
    </xdr:to>
    <xdr:pic>
      <xdr:nvPicPr>
        <xdr:cNvPr id="9" name="Picture 14" descr="Copy of logo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" y="75199874"/>
          <a:ext cx="857250" cy="466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114300</xdr:rowOff>
    </xdr:from>
    <xdr:to>
      <xdr:col>1</xdr:col>
      <xdr:colOff>657224</xdr:colOff>
      <xdr:row>4</xdr:row>
      <xdr:rowOff>0</xdr:rowOff>
    </xdr:to>
    <xdr:pic>
      <xdr:nvPicPr>
        <xdr:cNvPr id="11" name="Picture 14" descr="Copy of logo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114300"/>
          <a:ext cx="923924" cy="7429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107</xdr:row>
      <xdr:rowOff>161924</xdr:rowOff>
    </xdr:from>
    <xdr:to>
      <xdr:col>1</xdr:col>
      <xdr:colOff>590550</xdr:colOff>
      <xdr:row>111</xdr:row>
      <xdr:rowOff>28574</xdr:rowOff>
    </xdr:to>
    <xdr:pic>
      <xdr:nvPicPr>
        <xdr:cNvPr id="12" name="Picture 14" descr="Copy of logo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27146249"/>
          <a:ext cx="857250" cy="7239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158</xdr:row>
      <xdr:rowOff>152400</xdr:rowOff>
    </xdr:from>
    <xdr:to>
      <xdr:col>1</xdr:col>
      <xdr:colOff>590550</xdr:colOff>
      <xdr:row>162</xdr:row>
      <xdr:rowOff>38100</xdr:rowOff>
    </xdr:to>
    <xdr:pic>
      <xdr:nvPicPr>
        <xdr:cNvPr id="13" name="Picture 14" descr="Copy of logo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40862250"/>
          <a:ext cx="857250" cy="7429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76198</xdr:colOff>
      <xdr:row>1</xdr:row>
      <xdr:rowOff>114300</xdr:rowOff>
    </xdr:from>
    <xdr:to>
      <xdr:col>1</xdr:col>
      <xdr:colOff>190499</xdr:colOff>
      <xdr:row>3</xdr:row>
      <xdr:rowOff>123825</xdr:rowOff>
    </xdr:to>
    <xdr:pic>
      <xdr:nvPicPr>
        <xdr:cNvPr id="2" name="Picture 14" descr="Copy of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76198" y="114300"/>
          <a:ext cx="762001" cy="5810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53</xdr:row>
      <xdr:rowOff>37904</xdr:rowOff>
    </xdr:from>
    <xdr:to>
      <xdr:col>0</xdr:col>
      <xdr:colOff>608823</xdr:colOff>
      <xdr:row>53</xdr:row>
      <xdr:rowOff>39549</xdr:rowOff>
    </xdr:to>
    <xdr:pic>
      <xdr:nvPicPr>
        <xdr:cNvPr id="3" name="Picture 14" descr="Copy of log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</a:blip>
        <a:srcRect/>
        <a:stretch>
          <a:fillRect/>
        </a:stretch>
      </xdr:blipFill>
      <xdr:spPr bwMode="auto">
        <a:xfrm>
          <a:off x="0" y="11696504"/>
          <a:ext cx="608823" cy="164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161</xdr:row>
      <xdr:rowOff>123823</xdr:rowOff>
    </xdr:from>
    <xdr:to>
      <xdr:col>1</xdr:col>
      <xdr:colOff>152399</xdr:colOff>
      <xdr:row>163</xdr:row>
      <xdr:rowOff>219074</xdr:rowOff>
    </xdr:to>
    <xdr:pic>
      <xdr:nvPicPr>
        <xdr:cNvPr id="7" name="Picture 14" descr="Copy of logo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</a:blip>
        <a:srcRect/>
        <a:stretch>
          <a:fillRect/>
        </a:stretch>
      </xdr:blipFill>
      <xdr:spPr bwMode="auto">
        <a:xfrm>
          <a:off x="0" y="35328223"/>
          <a:ext cx="790574" cy="55245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19049</xdr:colOff>
      <xdr:row>266</xdr:row>
      <xdr:rowOff>28575</xdr:rowOff>
    </xdr:from>
    <xdr:to>
      <xdr:col>1</xdr:col>
      <xdr:colOff>219074</xdr:colOff>
      <xdr:row>268</xdr:row>
      <xdr:rowOff>114300</xdr:rowOff>
    </xdr:to>
    <xdr:pic>
      <xdr:nvPicPr>
        <xdr:cNvPr id="8" name="Picture 14" descr="Copy of logo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</a:blip>
        <a:srcRect/>
        <a:stretch>
          <a:fillRect/>
        </a:stretch>
      </xdr:blipFill>
      <xdr:spPr bwMode="auto">
        <a:xfrm>
          <a:off x="19049" y="59007375"/>
          <a:ext cx="847725" cy="6286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66675</xdr:colOff>
      <xdr:row>304</xdr:row>
      <xdr:rowOff>38099</xdr:rowOff>
    </xdr:from>
    <xdr:to>
      <xdr:col>1</xdr:col>
      <xdr:colOff>190500</xdr:colOff>
      <xdr:row>306</xdr:row>
      <xdr:rowOff>180974</xdr:rowOff>
    </xdr:to>
    <xdr:pic>
      <xdr:nvPicPr>
        <xdr:cNvPr id="9" name="Picture 14" descr="Copy of logo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</a:blip>
        <a:srcRect/>
        <a:stretch>
          <a:fillRect/>
        </a:stretch>
      </xdr:blipFill>
      <xdr:spPr bwMode="auto">
        <a:xfrm>
          <a:off x="66675" y="69303899"/>
          <a:ext cx="771525" cy="714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76198</xdr:colOff>
      <xdr:row>1</xdr:row>
      <xdr:rowOff>114300</xdr:rowOff>
    </xdr:from>
    <xdr:to>
      <xdr:col>1</xdr:col>
      <xdr:colOff>200024</xdr:colOff>
      <xdr:row>4</xdr:row>
      <xdr:rowOff>9525</xdr:rowOff>
    </xdr:to>
    <xdr:pic>
      <xdr:nvPicPr>
        <xdr:cNvPr id="10" name="Picture 14" descr="Copy of logo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</a:blip>
        <a:srcRect/>
        <a:stretch>
          <a:fillRect/>
        </a:stretch>
      </xdr:blipFill>
      <xdr:spPr bwMode="auto">
        <a:xfrm>
          <a:off x="76198" y="114300"/>
          <a:ext cx="762001" cy="5810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58120</xdr:colOff>
      <xdr:row>110</xdr:row>
      <xdr:rowOff>76197</xdr:rowOff>
    </xdr:from>
    <xdr:to>
      <xdr:col>1</xdr:col>
      <xdr:colOff>161925</xdr:colOff>
      <xdr:row>112</xdr:row>
      <xdr:rowOff>180974</xdr:rowOff>
    </xdr:to>
    <xdr:pic>
      <xdr:nvPicPr>
        <xdr:cNvPr id="11" name="Picture 14" descr="Copy of logo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</a:blip>
        <a:srcRect/>
        <a:stretch>
          <a:fillRect/>
        </a:stretch>
      </xdr:blipFill>
      <xdr:spPr bwMode="auto">
        <a:xfrm>
          <a:off x="58120" y="24079197"/>
          <a:ext cx="741980" cy="56197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59</xdr:row>
      <xdr:rowOff>19050</xdr:rowOff>
    </xdr:from>
    <xdr:to>
      <xdr:col>1</xdr:col>
      <xdr:colOff>114300</xdr:colOff>
      <xdr:row>61</xdr:row>
      <xdr:rowOff>209550</xdr:rowOff>
    </xdr:to>
    <xdr:pic>
      <xdr:nvPicPr>
        <xdr:cNvPr id="12" name="Picture 14" descr="Copy of logo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</a:blip>
        <a:srcRect/>
        <a:stretch>
          <a:fillRect/>
        </a:stretch>
      </xdr:blipFill>
      <xdr:spPr bwMode="auto">
        <a:xfrm>
          <a:off x="0" y="13049250"/>
          <a:ext cx="752475" cy="6477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76198</xdr:colOff>
      <xdr:row>1</xdr:row>
      <xdr:rowOff>114300</xdr:rowOff>
    </xdr:from>
    <xdr:to>
      <xdr:col>1</xdr:col>
      <xdr:colOff>190499</xdr:colOff>
      <xdr:row>3</xdr:row>
      <xdr:rowOff>123825</xdr:rowOff>
    </xdr:to>
    <xdr:pic>
      <xdr:nvPicPr>
        <xdr:cNvPr id="2" name="Picture 14" descr="Copy of logo">
          <a:extLst>
            <a:ext uri="{FF2B5EF4-FFF2-40B4-BE49-F238E27FC236}">
              <a16:creationId xmlns:a16="http://schemas.microsoft.com/office/drawing/2014/main" id="{ED802317-CA7A-4BF3-9F7A-EDE0FB91C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76198" y="342900"/>
          <a:ext cx="752476" cy="4667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53</xdr:row>
      <xdr:rowOff>37904</xdr:rowOff>
    </xdr:from>
    <xdr:to>
      <xdr:col>0</xdr:col>
      <xdr:colOff>608823</xdr:colOff>
      <xdr:row>53</xdr:row>
      <xdr:rowOff>39549</xdr:rowOff>
    </xdr:to>
    <xdr:pic>
      <xdr:nvPicPr>
        <xdr:cNvPr id="3" name="Picture 14" descr="Copy of logo">
          <a:extLst>
            <a:ext uri="{FF2B5EF4-FFF2-40B4-BE49-F238E27FC236}">
              <a16:creationId xmlns:a16="http://schemas.microsoft.com/office/drawing/2014/main" id="{AF980DF8-6677-4DBF-B594-87E7A7617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</a:blip>
        <a:srcRect/>
        <a:stretch>
          <a:fillRect/>
        </a:stretch>
      </xdr:blipFill>
      <xdr:spPr bwMode="auto">
        <a:xfrm>
          <a:off x="0" y="10896404"/>
          <a:ext cx="608823" cy="164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159</xdr:row>
      <xdr:rowOff>123823</xdr:rowOff>
    </xdr:from>
    <xdr:to>
      <xdr:col>1</xdr:col>
      <xdr:colOff>152399</xdr:colOff>
      <xdr:row>161</xdr:row>
      <xdr:rowOff>219074</xdr:rowOff>
    </xdr:to>
    <xdr:pic>
      <xdr:nvPicPr>
        <xdr:cNvPr id="4" name="Picture 14" descr="Copy of logo">
          <a:extLst>
            <a:ext uri="{FF2B5EF4-FFF2-40B4-BE49-F238E27FC236}">
              <a16:creationId xmlns:a16="http://schemas.microsoft.com/office/drawing/2014/main" id="{9B528812-72F5-450B-B104-1202D1E74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</a:blip>
        <a:srcRect/>
        <a:stretch>
          <a:fillRect/>
        </a:stretch>
      </xdr:blipFill>
      <xdr:spPr bwMode="auto">
        <a:xfrm>
          <a:off x="0" y="35528248"/>
          <a:ext cx="790574" cy="55245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19049</xdr:colOff>
      <xdr:row>264</xdr:row>
      <xdr:rowOff>28575</xdr:rowOff>
    </xdr:from>
    <xdr:to>
      <xdr:col>1</xdr:col>
      <xdr:colOff>219074</xdr:colOff>
      <xdr:row>266</xdr:row>
      <xdr:rowOff>114300</xdr:rowOff>
    </xdr:to>
    <xdr:pic>
      <xdr:nvPicPr>
        <xdr:cNvPr id="5" name="Picture 14" descr="Copy of logo">
          <a:extLst>
            <a:ext uri="{FF2B5EF4-FFF2-40B4-BE49-F238E27FC236}">
              <a16:creationId xmlns:a16="http://schemas.microsoft.com/office/drawing/2014/main" id="{5A428666-3603-403D-BF99-861DFA181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</a:blip>
        <a:srcRect/>
        <a:stretch>
          <a:fillRect/>
        </a:stretch>
      </xdr:blipFill>
      <xdr:spPr bwMode="auto">
        <a:xfrm>
          <a:off x="19049" y="59436000"/>
          <a:ext cx="838200" cy="542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66675</xdr:colOff>
      <xdr:row>302</xdr:row>
      <xdr:rowOff>38099</xdr:rowOff>
    </xdr:from>
    <xdr:to>
      <xdr:col>1</xdr:col>
      <xdr:colOff>190500</xdr:colOff>
      <xdr:row>304</xdr:row>
      <xdr:rowOff>180974</xdr:rowOff>
    </xdr:to>
    <xdr:pic>
      <xdr:nvPicPr>
        <xdr:cNvPr id="6" name="Picture 14" descr="Copy of logo">
          <a:extLst>
            <a:ext uri="{FF2B5EF4-FFF2-40B4-BE49-F238E27FC236}">
              <a16:creationId xmlns:a16="http://schemas.microsoft.com/office/drawing/2014/main" id="{5FB6A41A-8BFF-4A1E-A383-86B8BB3F0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</a:blip>
        <a:srcRect/>
        <a:stretch>
          <a:fillRect/>
        </a:stretch>
      </xdr:blipFill>
      <xdr:spPr bwMode="auto">
        <a:xfrm>
          <a:off x="66675" y="68132324"/>
          <a:ext cx="762000" cy="6000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76198</xdr:colOff>
      <xdr:row>1</xdr:row>
      <xdr:rowOff>114300</xdr:rowOff>
    </xdr:from>
    <xdr:to>
      <xdr:col>1</xdr:col>
      <xdr:colOff>200024</xdr:colOff>
      <xdr:row>4</xdr:row>
      <xdr:rowOff>9525</xdr:rowOff>
    </xdr:to>
    <xdr:pic>
      <xdr:nvPicPr>
        <xdr:cNvPr id="7" name="Picture 14" descr="Copy of logo">
          <a:extLst>
            <a:ext uri="{FF2B5EF4-FFF2-40B4-BE49-F238E27FC236}">
              <a16:creationId xmlns:a16="http://schemas.microsoft.com/office/drawing/2014/main" id="{0D491F5E-4500-4C5E-BC15-748F1AC40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</a:blip>
        <a:srcRect/>
        <a:stretch>
          <a:fillRect/>
        </a:stretch>
      </xdr:blipFill>
      <xdr:spPr bwMode="auto">
        <a:xfrm>
          <a:off x="76198" y="342900"/>
          <a:ext cx="762001" cy="5810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58120</xdr:colOff>
      <xdr:row>108</xdr:row>
      <xdr:rowOff>76197</xdr:rowOff>
    </xdr:from>
    <xdr:to>
      <xdr:col>1</xdr:col>
      <xdr:colOff>161925</xdr:colOff>
      <xdr:row>110</xdr:row>
      <xdr:rowOff>180974</xdr:rowOff>
    </xdr:to>
    <xdr:pic>
      <xdr:nvPicPr>
        <xdr:cNvPr id="8" name="Picture 14" descr="Copy of logo">
          <a:extLst>
            <a:ext uri="{FF2B5EF4-FFF2-40B4-BE49-F238E27FC236}">
              <a16:creationId xmlns:a16="http://schemas.microsoft.com/office/drawing/2014/main" id="{08F9B54B-B24A-44FE-9393-7C44DA7CB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</a:blip>
        <a:srcRect/>
        <a:stretch>
          <a:fillRect/>
        </a:stretch>
      </xdr:blipFill>
      <xdr:spPr bwMode="auto">
        <a:xfrm>
          <a:off x="58120" y="23822022"/>
          <a:ext cx="741980" cy="56197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59</xdr:row>
      <xdr:rowOff>19050</xdr:rowOff>
    </xdr:from>
    <xdr:to>
      <xdr:col>1</xdr:col>
      <xdr:colOff>114300</xdr:colOff>
      <xdr:row>61</xdr:row>
      <xdr:rowOff>209550</xdr:rowOff>
    </xdr:to>
    <xdr:pic>
      <xdr:nvPicPr>
        <xdr:cNvPr id="9" name="Picture 14" descr="Copy of logo">
          <a:extLst>
            <a:ext uri="{FF2B5EF4-FFF2-40B4-BE49-F238E27FC236}">
              <a16:creationId xmlns:a16="http://schemas.microsoft.com/office/drawing/2014/main" id="{AAF41F42-12A4-4239-92F0-1B9833A97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</a:blip>
        <a:srcRect/>
        <a:stretch>
          <a:fillRect/>
        </a:stretch>
      </xdr:blipFill>
      <xdr:spPr bwMode="auto">
        <a:xfrm>
          <a:off x="0" y="12106275"/>
          <a:ext cx="752475" cy="6477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59</xdr:row>
      <xdr:rowOff>19050</xdr:rowOff>
    </xdr:from>
    <xdr:to>
      <xdr:col>1</xdr:col>
      <xdr:colOff>638175</xdr:colOff>
      <xdr:row>59</xdr:row>
      <xdr:rowOff>57561</xdr:rowOff>
    </xdr:to>
    <xdr:pic>
      <xdr:nvPicPr>
        <xdr:cNvPr id="2" name="Picture 14" descr="Copy of logo">
          <a:extLst>
            <a:ext uri="{FF2B5EF4-FFF2-40B4-BE49-F238E27FC236}">
              <a16:creationId xmlns:a16="http://schemas.microsoft.com/office/drawing/2014/main" id="{8AFA29CB-6B57-4284-9776-EEA1FAE5B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" y="14649450"/>
          <a:ext cx="904874" cy="3851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109</xdr:row>
      <xdr:rowOff>66675</xdr:rowOff>
    </xdr:from>
    <xdr:to>
      <xdr:col>1</xdr:col>
      <xdr:colOff>581025</xdr:colOff>
      <xdr:row>109</xdr:row>
      <xdr:rowOff>68991</xdr:rowOff>
    </xdr:to>
    <xdr:pic>
      <xdr:nvPicPr>
        <xdr:cNvPr id="3" name="Picture 14" descr="Copy of logo">
          <a:extLst>
            <a:ext uri="{FF2B5EF4-FFF2-40B4-BE49-F238E27FC236}">
              <a16:creationId xmlns:a16="http://schemas.microsoft.com/office/drawing/2014/main" id="{FC257E12-CA56-4BFC-B2C8-20F529F97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27031950"/>
          <a:ext cx="847725" cy="231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161</xdr:row>
      <xdr:rowOff>76200</xdr:rowOff>
    </xdr:from>
    <xdr:to>
      <xdr:col>1</xdr:col>
      <xdr:colOff>581025</xdr:colOff>
      <xdr:row>161</xdr:row>
      <xdr:rowOff>77881</xdr:rowOff>
    </xdr:to>
    <xdr:pic>
      <xdr:nvPicPr>
        <xdr:cNvPr id="4" name="Picture 14" descr="Copy of logo">
          <a:extLst>
            <a:ext uri="{FF2B5EF4-FFF2-40B4-BE49-F238E27FC236}">
              <a16:creationId xmlns:a16="http://schemas.microsoft.com/office/drawing/2014/main" id="{C82C3AEC-9CEC-4B7B-BEC7-0131615B7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39652575"/>
          <a:ext cx="847725" cy="168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</xdr:colOff>
      <xdr:row>250</xdr:row>
      <xdr:rowOff>114299</xdr:rowOff>
    </xdr:from>
    <xdr:to>
      <xdr:col>1</xdr:col>
      <xdr:colOff>590551</xdr:colOff>
      <xdr:row>250</xdr:row>
      <xdr:rowOff>118521</xdr:rowOff>
    </xdr:to>
    <xdr:pic>
      <xdr:nvPicPr>
        <xdr:cNvPr id="5" name="Picture 14" descr="Copy of logo">
          <a:extLst>
            <a:ext uri="{FF2B5EF4-FFF2-40B4-BE49-F238E27FC236}">
              <a16:creationId xmlns:a16="http://schemas.microsoft.com/office/drawing/2014/main" id="{7302301D-B1FD-45B5-826F-FA806A203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" y="61083824"/>
          <a:ext cx="857250" cy="4222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</xdr:colOff>
      <xdr:row>59</xdr:row>
      <xdr:rowOff>19049</xdr:rowOff>
    </xdr:from>
    <xdr:to>
      <xdr:col>1</xdr:col>
      <xdr:colOff>590551</xdr:colOff>
      <xdr:row>62</xdr:row>
      <xdr:rowOff>28575</xdr:rowOff>
    </xdr:to>
    <xdr:pic>
      <xdr:nvPicPr>
        <xdr:cNvPr id="6" name="Picture 14" descr="Copy of logo">
          <a:extLst>
            <a:ext uri="{FF2B5EF4-FFF2-40B4-BE49-F238E27FC236}">
              <a16:creationId xmlns:a16="http://schemas.microsoft.com/office/drawing/2014/main" id="{CEBB8560-0677-4B98-AEEB-31661B25B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" y="14649449"/>
          <a:ext cx="857250" cy="67627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</xdr:row>
      <xdr:rowOff>66675</xdr:rowOff>
    </xdr:from>
    <xdr:to>
      <xdr:col>1</xdr:col>
      <xdr:colOff>590550</xdr:colOff>
      <xdr:row>1</xdr:row>
      <xdr:rowOff>68357</xdr:rowOff>
    </xdr:to>
    <xdr:pic>
      <xdr:nvPicPr>
        <xdr:cNvPr id="7" name="Picture 14" descr="Copy of logo">
          <a:extLst>
            <a:ext uri="{FF2B5EF4-FFF2-40B4-BE49-F238E27FC236}">
              <a16:creationId xmlns:a16="http://schemas.microsoft.com/office/drawing/2014/main" id="{CE3396DB-C86E-468D-9138-1180893F5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257175"/>
          <a:ext cx="857250" cy="1682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</xdr:colOff>
      <xdr:row>290</xdr:row>
      <xdr:rowOff>114299</xdr:rowOff>
    </xdr:from>
    <xdr:to>
      <xdr:col>1</xdr:col>
      <xdr:colOff>590551</xdr:colOff>
      <xdr:row>290</xdr:row>
      <xdr:rowOff>118967</xdr:rowOff>
    </xdr:to>
    <xdr:pic>
      <xdr:nvPicPr>
        <xdr:cNvPr id="8" name="Picture 14" descr="Copy of logo">
          <a:extLst>
            <a:ext uri="{FF2B5EF4-FFF2-40B4-BE49-F238E27FC236}">
              <a16:creationId xmlns:a16="http://schemas.microsoft.com/office/drawing/2014/main" id="{5F1A7805-D15F-45EB-8359-202D797C1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" y="70018274"/>
          <a:ext cx="857250" cy="466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114300</xdr:rowOff>
    </xdr:from>
    <xdr:to>
      <xdr:col>1</xdr:col>
      <xdr:colOff>657224</xdr:colOff>
      <xdr:row>3</xdr:row>
      <xdr:rowOff>161925</xdr:rowOff>
    </xdr:to>
    <xdr:pic>
      <xdr:nvPicPr>
        <xdr:cNvPr id="9" name="Picture 14" descr="Copy of logo">
          <a:extLst>
            <a:ext uri="{FF2B5EF4-FFF2-40B4-BE49-F238E27FC236}">
              <a16:creationId xmlns:a16="http://schemas.microsoft.com/office/drawing/2014/main" id="{B8285354-91D3-4108-AAF1-AE36C91A8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114300"/>
          <a:ext cx="923924" cy="714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108</xdr:row>
      <xdr:rowOff>85726</xdr:rowOff>
    </xdr:from>
    <xdr:to>
      <xdr:col>1</xdr:col>
      <xdr:colOff>590550</xdr:colOff>
      <xdr:row>111</xdr:row>
      <xdr:rowOff>142876</xdr:rowOff>
    </xdr:to>
    <xdr:pic>
      <xdr:nvPicPr>
        <xdr:cNvPr id="10" name="Picture 14" descr="Copy of logo">
          <a:extLst>
            <a:ext uri="{FF2B5EF4-FFF2-40B4-BE49-F238E27FC236}">
              <a16:creationId xmlns:a16="http://schemas.microsoft.com/office/drawing/2014/main" id="{F11E2BD2-942A-48DD-85AE-D5F19A24B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26860501"/>
          <a:ext cx="857250" cy="7239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160</xdr:row>
      <xdr:rowOff>152400</xdr:rowOff>
    </xdr:from>
    <xdr:to>
      <xdr:col>1</xdr:col>
      <xdr:colOff>590550</xdr:colOff>
      <xdr:row>164</xdr:row>
      <xdr:rowOff>9525</xdr:rowOff>
    </xdr:to>
    <xdr:pic>
      <xdr:nvPicPr>
        <xdr:cNvPr id="11" name="Picture 14" descr="Copy of logo">
          <a:extLst>
            <a:ext uri="{FF2B5EF4-FFF2-40B4-BE49-F238E27FC236}">
              <a16:creationId xmlns:a16="http://schemas.microsoft.com/office/drawing/2014/main" id="{25BCBFB8-CE3D-4CA5-AF8D-3860DF0AE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0" y="39538275"/>
          <a:ext cx="857250" cy="7143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yogasastra180@gmail.com" TargetMode="External"/><Relationship Id="rId1" Type="http://schemas.openxmlformats.org/officeDocument/2006/relationships/hyperlink" Target="mailto:meitaistamarra101706@gmail.com" TargetMode="Externa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yogasastra180@gmail.com" TargetMode="External"/><Relationship Id="rId1" Type="http://schemas.openxmlformats.org/officeDocument/2006/relationships/hyperlink" Target="mailto:meitaistamarra101706@gmail.com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118"/>
  <sheetViews>
    <sheetView tabSelected="1" zoomScalePageLayoutView="98" workbookViewId="0">
      <selection activeCell="BU64" sqref="BU1:BX1048576"/>
    </sheetView>
  </sheetViews>
  <sheetFormatPr defaultRowHeight="18" customHeight="1"/>
  <cols>
    <col min="1" max="1" width="9.5703125" customWidth="1"/>
    <col min="2" max="2" width="14.7109375" hidden="1" customWidth="1"/>
    <col min="3" max="3" width="17.42578125" hidden="1" customWidth="1"/>
    <col min="4" max="4" width="15.140625" customWidth="1"/>
    <col min="5" max="5" width="39.140625" customWidth="1"/>
    <col min="6" max="6" width="4.85546875" customWidth="1"/>
    <col min="7" max="7" width="5.7109375" customWidth="1"/>
    <col min="8" max="8" width="5.85546875" customWidth="1"/>
    <col min="9" max="9" width="5.7109375" customWidth="1"/>
    <col min="10" max="10" width="5.5703125" customWidth="1"/>
    <col min="11" max="11" width="5.85546875" customWidth="1"/>
    <col min="12" max="12" width="5.5703125" customWidth="1"/>
    <col min="13" max="13" width="5.7109375" customWidth="1"/>
    <col min="14" max="37" width="9.140625" hidden="1" customWidth="1"/>
    <col min="38" max="38" width="19.28515625" hidden="1" customWidth="1"/>
    <col min="39" max="70" width="9.140625" hidden="1" customWidth="1"/>
    <col min="71" max="71" width="20.140625" hidden="1" customWidth="1"/>
    <col min="72" max="72" width="0.28515625" hidden="1" customWidth="1"/>
    <col min="73" max="76" width="0" hidden="1" customWidth="1"/>
  </cols>
  <sheetData>
    <row r="1" spans="1:79" ht="18" customHeight="1">
      <c r="A1" s="351" t="s">
        <v>0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</row>
    <row r="2" spans="1:79" ht="18" customHeight="1">
      <c r="A2" s="351" t="s">
        <v>1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</row>
    <row r="3" spans="1:79" ht="18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79" ht="18" customHeight="1">
      <c r="A4" s="2" t="s">
        <v>2</v>
      </c>
      <c r="B4" s="2" t="s">
        <v>1026</v>
      </c>
      <c r="C4" s="2"/>
      <c r="D4" s="2" t="s">
        <v>1026</v>
      </c>
      <c r="F4" s="3"/>
      <c r="G4" s="1" t="s">
        <v>30</v>
      </c>
      <c r="I4" s="1"/>
      <c r="J4" s="3" t="s">
        <v>3</v>
      </c>
      <c r="K4" s="34">
        <v>1</v>
      </c>
      <c r="L4" s="1"/>
      <c r="M4" s="1"/>
    </row>
    <row r="5" spans="1:79" ht="18" customHeight="1">
      <c r="A5" s="2" t="s">
        <v>4</v>
      </c>
      <c r="B5" s="2" t="s">
        <v>1027</v>
      </c>
      <c r="C5" s="2"/>
      <c r="D5" s="2" t="s">
        <v>1027</v>
      </c>
      <c r="F5" s="1"/>
      <c r="G5" s="1" t="s">
        <v>27</v>
      </c>
      <c r="I5" s="1"/>
      <c r="J5" s="3" t="s">
        <v>3</v>
      </c>
      <c r="K5" s="1"/>
      <c r="L5" s="1"/>
      <c r="M5" s="1"/>
    </row>
    <row r="6" spans="1:79" ht="18" customHeight="1">
      <c r="A6" s="2" t="s">
        <v>6</v>
      </c>
      <c r="B6" s="2" t="s">
        <v>1143</v>
      </c>
      <c r="C6" s="2"/>
      <c r="D6" s="2" t="s">
        <v>1143</v>
      </c>
      <c r="F6" s="1"/>
      <c r="G6" s="1" t="s">
        <v>31</v>
      </c>
      <c r="I6" s="1"/>
      <c r="J6" s="3" t="s">
        <v>3</v>
      </c>
      <c r="K6" s="1"/>
      <c r="L6" s="1"/>
      <c r="M6" s="1"/>
    </row>
    <row r="7" spans="1:79" ht="18" customHeight="1">
      <c r="A7" s="1"/>
      <c r="B7" s="1"/>
      <c r="C7" s="1"/>
      <c r="D7" s="1"/>
      <c r="E7" s="1"/>
      <c r="F7" s="1"/>
      <c r="G7" s="1" t="s">
        <v>32</v>
      </c>
      <c r="I7" s="1"/>
      <c r="J7" s="3" t="s">
        <v>3</v>
      </c>
      <c r="K7" s="1"/>
      <c r="L7" s="1"/>
      <c r="M7" s="1"/>
    </row>
    <row r="8" spans="1:79" ht="18" customHeight="1">
      <c r="A8" s="1"/>
      <c r="B8" s="1"/>
      <c r="C8" s="1"/>
      <c r="D8" s="1"/>
      <c r="E8" s="1"/>
      <c r="F8" s="1"/>
      <c r="G8" s="1"/>
      <c r="I8" s="1"/>
      <c r="J8" s="3"/>
      <c r="K8" s="1"/>
      <c r="L8" s="1"/>
      <c r="M8" s="1"/>
    </row>
    <row r="9" spans="1:79" ht="18" customHeight="1">
      <c r="A9" s="352" t="s">
        <v>8</v>
      </c>
      <c r="B9" s="346" t="s">
        <v>29</v>
      </c>
      <c r="C9" s="346" t="s">
        <v>934</v>
      </c>
      <c r="D9" s="346" t="s">
        <v>34</v>
      </c>
      <c r="E9" s="352" t="s">
        <v>9</v>
      </c>
      <c r="F9" s="7"/>
      <c r="G9" s="354" t="s">
        <v>10</v>
      </c>
      <c r="H9" s="354"/>
      <c r="I9" s="354"/>
      <c r="J9" s="354"/>
      <c r="K9" s="354"/>
      <c r="L9" s="354"/>
      <c r="M9" s="354"/>
    </row>
    <row r="10" spans="1:79" ht="18" customHeight="1">
      <c r="A10" s="352"/>
      <c r="B10" s="347"/>
      <c r="C10" s="347"/>
      <c r="D10" s="347"/>
      <c r="E10" s="352"/>
      <c r="F10" s="314" t="s">
        <v>11</v>
      </c>
      <c r="G10" s="314"/>
      <c r="H10" s="314"/>
      <c r="I10" s="314"/>
      <c r="J10" s="314"/>
      <c r="K10" s="314"/>
      <c r="L10" s="314"/>
      <c r="M10" s="314"/>
    </row>
    <row r="11" spans="1:79" ht="18" customHeight="1" thickBot="1">
      <c r="A11" s="353"/>
      <c r="B11" s="348"/>
      <c r="C11" s="348"/>
      <c r="D11" s="348"/>
      <c r="E11" s="353"/>
      <c r="F11" s="8" t="s">
        <v>12</v>
      </c>
      <c r="G11" s="8"/>
      <c r="H11" s="9"/>
      <c r="I11" s="8"/>
      <c r="J11" s="8"/>
      <c r="K11" s="8"/>
      <c r="L11" s="8"/>
      <c r="M11" s="8"/>
    </row>
    <row r="12" spans="1:79" ht="18" customHeight="1" thickTop="1">
      <c r="A12" s="23">
        <v>1</v>
      </c>
      <c r="B12" s="23" t="s">
        <v>1427</v>
      </c>
      <c r="C12" s="188"/>
      <c r="D12" s="259" t="s">
        <v>1190</v>
      </c>
      <c r="E12" s="330" t="s">
        <v>1191</v>
      </c>
      <c r="F12" s="258" t="s">
        <v>35</v>
      </c>
      <c r="H12" s="239"/>
      <c r="I12" s="145"/>
      <c r="J12" s="145"/>
      <c r="K12" s="145"/>
      <c r="L12" s="141"/>
      <c r="M12" s="141"/>
      <c r="N12" s="38" t="s">
        <v>43</v>
      </c>
      <c r="O12" s="38">
        <v>36287</v>
      </c>
      <c r="P12" s="39" t="s">
        <v>44</v>
      </c>
      <c r="Q12" s="45" t="s">
        <v>45</v>
      </c>
      <c r="R12" s="46" t="s">
        <v>45</v>
      </c>
      <c r="S12" s="36" t="s">
        <v>35</v>
      </c>
      <c r="T12" s="36" t="s">
        <v>37</v>
      </c>
      <c r="U12" s="36" t="s">
        <v>46</v>
      </c>
      <c r="V12" s="36" t="s">
        <v>47</v>
      </c>
      <c r="W12" s="36"/>
      <c r="X12" s="36"/>
      <c r="Y12" s="36"/>
      <c r="Z12" s="41" t="b">
        <v>0</v>
      </c>
      <c r="AA12" s="42" t="b">
        <v>0</v>
      </c>
      <c r="AB12" s="42" t="b">
        <v>0</v>
      </c>
      <c r="AC12" s="36" t="b">
        <v>0</v>
      </c>
      <c r="AD12" s="43" t="b">
        <v>0</v>
      </c>
      <c r="AE12" s="43">
        <v>39</v>
      </c>
      <c r="AF12" s="36" t="s">
        <v>40</v>
      </c>
      <c r="AG12" s="44">
        <v>39</v>
      </c>
      <c r="AH12" s="93" t="s">
        <v>101</v>
      </c>
      <c r="AI12" s="94">
        <v>36652</v>
      </c>
      <c r="AJ12" s="93" t="s">
        <v>664</v>
      </c>
      <c r="AK12" s="95" t="s">
        <v>665</v>
      </c>
      <c r="AL12" s="95" t="s">
        <v>666</v>
      </c>
      <c r="AM12" s="95" t="s">
        <v>35</v>
      </c>
      <c r="AN12" s="95" t="s">
        <v>37</v>
      </c>
      <c r="AO12" s="95" t="s">
        <v>142</v>
      </c>
      <c r="AP12" s="95" t="s">
        <v>148</v>
      </c>
      <c r="AQ12" s="93" t="s">
        <v>667</v>
      </c>
      <c r="AR12" s="93"/>
      <c r="AS12" s="93"/>
      <c r="AT12" s="93" t="b">
        <v>0</v>
      </c>
      <c r="AU12" s="93" t="b">
        <v>0</v>
      </c>
      <c r="AV12" s="93" t="b">
        <v>0</v>
      </c>
      <c r="AW12" s="93" t="b">
        <v>0</v>
      </c>
      <c r="AX12" s="93" t="b">
        <v>0</v>
      </c>
      <c r="AY12" s="95" t="s">
        <v>659</v>
      </c>
      <c r="AZ12" s="95">
        <v>43134</v>
      </c>
      <c r="BA12" s="87" t="s">
        <v>40</v>
      </c>
      <c r="BB12" s="87" t="s">
        <v>40</v>
      </c>
      <c r="BC12" s="95" t="s">
        <v>82</v>
      </c>
      <c r="BD12" s="93" t="s">
        <v>668</v>
      </c>
      <c r="BE12" s="93" t="s">
        <v>669</v>
      </c>
      <c r="BF12" s="95" t="s">
        <v>670</v>
      </c>
      <c r="BG12" s="95" t="s">
        <v>614</v>
      </c>
      <c r="BH12" s="95" t="s">
        <v>671</v>
      </c>
      <c r="BI12" s="95" t="s">
        <v>42</v>
      </c>
      <c r="BJ12" s="95">
        <v>51</v>
      </c>
      <c r="BK12" s="95">
        <v>82</v>
      </c>
      <c r="BL12" s="93">
        <v>133</v>
      </c>
      <c r="BM12" s="93"/>
      <c r="BN12" s="93" t="s">
        <v>342</v>
      </c>
      <c r="BO12" s="87" t="s">
        <v>40</v>
      </c>
      <c r="BP12" s="97"/>
      <c r="BQ12" s="97"/>
      <c r="BR12" s="97"/>
      <c r="BS12" s="188" t="s">
        <v>950</v>
      </c>
      <c r="BT12" s="188" t="s">
        <v>951</v>
      </c>
      <c r="BU12" s="188" t="s">
        <v>1245</v>
      </c>
      <c r="BV12" s="188" t="s">
        <v>1246</v>
      </c>
      <c r="BW12" s="98"/>
      <c r="BX12" s="98"/>
      <c r="BY12" s="98"/>
      <c r="BZ12" s="98"/>
      <c r="CA12" s="98"/>
    </row>
    <row r="13" spans="1:79" ht="18" customHeight="1">
      <c r="A13" s="23">
        <f>+A12+1</f>
        <v>2</v>
      </c>
      <c r="B13" s="23" t="s">
        <v>1428</v>
      </c>
      <c r="C13" s="188"/>
      <c r="D13" s="258" t="s">
        <v>1192</v>
      </c>
      <c r="E13" s="329" t="s">
        <v>1193</v>
      </c>
      <c r="F13" s="258" t="s">
        <v>35</v>
      </c>
      <c r="G13" s="188"/>
      <c r="H13" s="188"/>
      <c r="I13" s="142"/>
      <c r="J13" s="142"/>
      <c r="K13" s="142"/>
      <c r="L13" s="141"/>
      <c r="M13" s="141"/>
      <c r="N13" s="38" t="s">
        <v>48</v>
      </c>
      <c r="O13" s="38">
        <v>36256</v>
      </c>
      <c r="P13" s="39" t="s">
        <v>49</v>
      </c>
      <c r="Q13" s="35"/>
      <c r="R13" s="40" t="s">
        <v>50</v>
      </c>
      <c r="S13" s="36" t="s">
        <v>35</v>
      </c>
      <c r="T13" s="36" t="s">
        <v>37</v>
      </c>
      <c r="U13" s="36" t="s">
        <v>51</v>
      </c>
      <c r="V13" s="36" t="s">
        <v>52</v>
      </c>
      <c r="W13" s="36" t="s">
        <v>53</v>
      </c>
      <c r="X13" s="36"/>
      <c r="Y13" s="36"/>
      <c r="Z13" s="41" t="b">
        <v>0</v>
      </c>
      <c r="AA13" s="42" t="b">
        <v>0</v>
      </c>
      <c r="AB13" s="42" t="b">
        <v>0</v>
      </c>
      <c r="AC13" s="36" t="b">
        <v>0</v>
      </c>
      <c r="AD13" s="43" t="b">
        <v>0</v>
      </c>
      <c r="AE13" s="43">
        <v>32</v>
      </c>
      <c r="AF13" s="36" t="s">
        <v>40</v>
      </c>
      <c r="AG13" s="44">
        <v>32</v>
      </c>
      <c r="AH13" s="93" t="s">
        <v>672</v>
      </c>
      <c r="AI13" s="94">
        <v>36386</v>
      </c>
      <c r="AJ13" s="93" t="s">
        <v>673</v>
      </c>
      <c r="AK13" s="95" t="s">
        <v>67</v>
      </c>
      <c r="AL13" s="95" t="s">
        <v>674</v>
      </c>
      <c r="AM13" s="95" t="s">
        <v>35</v>
      </c>
      <c r="AN13" s="95" t="s">
        <v>37</v>
      </c>
      <c r="AO13" s="95" t="s">
        <v>250</v>
      </c>
      <c r="AP13" s="95" t="s">
        <v>255</v>
      </c>
      <c r="AQ13" s="93" t="s">
        <v>675</v>
      </c>
      <c r="AR13" s="93"/>
      <c r="AS13" s="93"/>
      <c r="AT13" s="93" t="b">
        <v>0</v>
      </c>
      <c r="AU13" s="93" t="b">
        <v>0</v>
      </c>
      <c r="AV13" s="93" t="b">
        <v>0</v>
      </c>
      <c r="AW13" s="93" t="b">
        <v>0</v>
      </c>
      <c r="AX13" s="93" t="b">
        <v>0</v>
      </c>
      <c r="AY13" s="95" t="s">
        <v>660</v>
      </c>
      <c r="AZ13" s="95">
        <v>43144</v>
      </c>
      <c r="BA13" s="87" t="s">
        <v>40</v>
      </c>
      <c r="BB13" s="87" t="s">
        <v>40</v>
      </c>
      <c r="BC13" s="95" t="s">
        <v>41</v>
      </c>
      <c r="BD13" s="93" t="s">
        <v>354</v>
      </c>
      <c r="BE13" s="93" t="s">
        <v>676</v>
      </c>
      <c r="BF13" s="95" t="s">
        <v>67</v>
      </c>
      <c r="BG13" s="95" t="s">
        <v>358</v>
      </c>
      <c r="BH13" s="95" t="s">
        <v>677</v>
      </c>
      <c r="BI13" s="95" t="s">
        <v>42</v>
      </c>
      <c r="BJ13" s="95">
        <v>42</v>
      </c>
      <c r="BK13" s="95">
        <v>82</v>
      </c>
      <c r="BL13" s="93">
        <v>124</v>
      </c>
      <c r="BM13" s="93"/>
      <c r="BN13" s="93" t="s">
        <v>342</v>
      </c>
      <c r="BO13" s="87" t="s">
        <v>40</v>
      </c>
      <c r="BP13" s="97"/>
      <c r="BQ13" s="97"/>
      <c r="BR13" s="97"/>
      <c r="BS13" s="188" t="s">
        <v>952</v>
      </c>
      <c r="BT13" s="188" t="s">
        <v>953</v>
      </c>
      <c r="BU13" s="188" t="s">
        <v>1247</v>
      </c>
      <c r="BV13" s="188" t="s">
        <v>1248</v>
      </c>
      <c r="BW13" s="98"/>
      <c r="BX13" s="98"/>
      <c r="BY13" s="98"/>
      <c r="BZ13" s="98"/>
      <c r="CA13" s="98"/>
    </row>
    <row r="14" spans="1:79" ht="18" customHeight="1">
      <c r="A14" s="23">
        <f t="shared" ref="A14:A39" si="0">+A13+1</f>
        <v>3</v>
      </c>
      <c r="B14" s="23" t="s">
        <v>1429</v>
      </c>
      <c r="C14" s="188"/>
      <c r="D14" s="258" t="s">
        <v>1194</v>
      </c>
      <c r="E14" s="329" t="s">
        <v>1195</v>
      </c>
      <c r="F14" s="258" t="s">
        <v>35</v>
      </c>
      <c r="G14" s="188"/>
      <c r="H14" s="188"/>
      <c r="I14" s="142"/>
      <c r="J14" s="142"/>
      <c r="K14" s="142"/>
      <c r="L14" s="141"/>
      <c r="M14" s="141"/>
      <c r="N14" s="38" t="s">
        <v>54</v>
      </c>
      <c r="O14" s="38">
        <v>36220</v>
      </c>
      <c r="P14" s="47" t="s">
        <v>55</v>
      </c>
      <c r="Q14" s="48"/>
      <c r="R14" s="49" t="s">
        <v>56</v>
      </c>
      <c r="S14" s="47" t="s">
        <v>35</v>
      </c>
      <c r="T14" s="37" t="s">
        <v>37</v>
      </c>
      <c r="U14" s="37" t="s">
        <v>57</v>
      </c>
      <c r="V14" s="37" t="s">
        <v>58</v>
      </c>
      <c r="W14" s="37" t="s">
        <v>59</v>
      </c>
      <c r="X14" s="37"/>
      <c r="Y14" s="37"/>
      <c r="Z14" s="50" t="b">
        <v>0</v>
      </c>
      <c r="AA14" s="51" t="b">
        <v>0</v>
      </c>
      <c r="AB14" s="52" t="b">
        <v>0</v>
      </c>
      <c r="AC14" s="37" t="b">
        <v>0</v>
      </c>
      <c r="AD14" s="53" t="b">
        <v>0</v>
      </c>
      <c r="AE14" s="53">
        <v>30</v>
      </c>
      <c r="AF14" s="37" t="s">
        <v>40</v>
      </c>
      <c r="AG14" s="44">
        <v>30</v>
      </c>
      <c r="AH14" s="88" t="s">
        <v>678</v>
      </c>
      <c r="AI14" s="99">
        <v>35168</v>
      </c>
      <c r="AJ14" s="92" t="s">
        <v>679</v>
      </c>
      <c r="AK14" s="89"/>
      <c r="AL14" s="89">
        <v>87757333929</v>
      </c>
      <c r="AM14" s="89" t="s">
        <v>163</v>
      </c>
      <c r="AN14" s="89">
        <v>49</v>
      </c>
      <c r="AO14" s="87">
        <v>61</v>
      </c>
      <c r="AP14" s="92" t="s">
        <v>680</v>
      </c>
      <c r="AQ14" s="88"/>
      <c r="AR14" s="88"/>
      <c r="AS14" s="89" t="b">
        <v>0</v>
      </c>
      <c r="AT14" s="89" t="b">
        <v>0</v>
      </c>
      <c r="AU14" s="89" t="b">
        <v>0</v>
      </c>
      <c r="AV14" s="89" t="b">
        <v>0</v>
      </c>
      <c r="AW14" s="89" t="b">
        <v>0</v>
      </c>
      <c r="AX14" s="88">
        <v>2018.0577000000001</v>
      </c>
      <c r="AY14" s="99">
        <v>43220</v>
      </c>
      <c r="AZ14" s="87" t="s">
        <v>40</v>
      </c>
      <c r="BA14" s="87" t="s">
        <v>40</v>
      </c>
      <c r="BB14" s="87" t="s">
        <v>18</v>
      </c>
      <c r="BC14" s="88" t="s">
        <v>681</v>
      </c>
      <c r="BD14" s="88" t="s">
        <v>682</v>
      </c>
      <c r="BE14" s="88">
        <v>87757333929</v>
      </c>
      <c r="BF14" s="88" t="s">
        <v>118</v>
      </c>
      <c r="BG14" s="88" t="s">
        <v>683</v>
      </c>
      <c r="BH14" s="87" t="s">
        <v>42</v>
      </c>
      <c r="BI14" s="87">
        <v>2</v>
      </c>
      <c r="BJ14" s="95">
        <v>37</v>
      </c>
      <c r="BK14" s="95">
        <v>82</v>
      </c>
      <c r="BL14" s="93">
        <v>119</v>
      </c>
      <c r="BM14" s="93"/>
      <c r="BN14" s="93" t="s">
        <v>342</v>
      </c>
      <c r="BO14" s="87" t="s">
        <v>40</v>
      </c>
      <c r="BP14" s="97"/>
      <c r="BQ14" s="97"/>
      <c r="BR14" s="97"/>
      <c r="BS14" s="188" t="s">
        <v>954</v>
      </c>
      <c r="BT14" s="188" t="s">
        <v>955</v>
      </c>
      <c r="BU14" s="188" t="s">
        <v>1249</v>
      </c>
      <c r="BV14" s="188" t="s">
        <v>1250</v>
      </c>
      <c r="BW14" s="98"/>
      <c r="BX14" s="98"/>
      <c r="BY14" s="98"/>
      <c r="BZ14" s="98"/>
      <c r="CA14" s="98"/>
    </row>
    <row r="15" spans="1:79" ht="18" customHeight="1">
      <c r="A15" s="23">
        <f t="shared" si="0"/>
        <v>4</v>
      </c>
      <c r="B15" s="23" t="s">
        <v>1430</v>
      </c>
      <c r="C15" s="188"/>
      <c r="D15" s="258" t="s">
        <v>1196</v>
      </c>
      <c r="E15" s="329" t="s">
        <v>1197</v>
      </c>
      <c r="F15" s="258" t="s">
        <v>35</v>
      </c>
      <c r="G15" s="188"/>
      <c r="H15" s="188"/>
      <c r="I15" s="142"/>
      <c r="J15" s="142"/>
      <c r="K15" s="142"/>
      <c r="L15" s="141"/>
      <c r="M15" s="141"/>
      <c r="N15" s="38" t="s">
        <v>60</v>
      </c>
      <c r="O15" s="38">
        <v>36380</v>
      </c>
      <c r="P15" s="39" t="s">
        <v>61</v>
      </c>
      <c r="Q15" s="45" t="s">
        <v>45</v>
      </c>
      <c r="R15" s="46" t="s">
        <v>62</v>
      </c>
      <c r="S15" s="36" t="s">
        <v>35</v>
      </c>
      <c r="T15" s="36" t="s">
        <v>37</v>
      </c>
      <c r="U15" s="36" t="s">
        <v>63</v>
      </c>
      <c r="V15" s="36" t="s">
        <v>52</v>
      </c>
      <c r="W15" s="36" t="s">
        <v>64</v>
      </c>
      <c r="X15" s="36"/>
      <c r="Y15" s="36"/>
      <c r="Z15" s="41" t="b">
        <v>0</v>
      </c>
      <c r="AA15" s="36" t="b">
        <v>0</v>
      </c>
      <c r="AB15" s="42" t="b">
        <v>0</v>
      </c>
      <c r="AC15" s="36" t="b">
        <v>0</v>
      </c>
      <c r="AD15" s="43" t="b">
        <v>0</v>
      </c>
      <c r="AE15" s="43">
        <v>26</v>
      </c>
      <c r="AF15" s="36" t="s">
        <v>40</v>
      </c>
      <c r="AG15" s="44">
        <v>26</v>
      </c>
      <c r="AH15" s="93" t="s">
        <v>672</v>
      </c>
      <c r="AI15" s="94">
        <v>36538</v>
      </c>
      <c r="AJ15" s="93" t="s">
        <v>684</v>
      </c>
      <c r="AK15" s="95" t="s">
        <v>67</v>
      </c>
      <c r="AL15" s="95" t="s">
        <v>685</v>
      </c>
      <c r="AM15" s="95" t="s">
        <v>35</v>
      </c>
      <c r="AN15" s="95" t="s">
        <v>37</v>
      </c>
      <c r="AO15" s="95" t="s">
        <v>333</v>
      </c>
      <c r="AP15" s="95" t="s">
        <v>39</v>
      </c>
      <c r="AQ15" s="93" t="s">
        <v>686</v>
      </c>
      <c r="AR15" s="93"/>
      <c r="AS15" s="93"/>
      <c r="AT15" s="93" t="b">
        <v>0</v>
      </c>
      <c r="AU15" s="93" t="b">
        <v>0</v>
      </c>
      <c r="AV15" s="93" t="b">
        <v>0</v>
      </c>
      <c r="AW15" s="93" t="b">
        <v>0</v>
      </c>
      <c r="AX15" s="93" t="b">
        <v>0</v>
      </c>
      <c r="AY15" s="95" t="s">
        <v>661</v>
      </c>
      <c r="AZ15" s="95">
        <v>43145</v>
      </c>
      <c r="BA15" s="87" t="s">
        <v>300</v>
      </c>
      <c r="BB15" s="87" t="s">
        <v>40</v>
      </c>
      <c r="BC15" s="95" t="s">
        <v>41</v>
      </c>
      <c r="BD15" s="93" t="s">
        <v>687</v>
      </c>
      <c r="BE15" s="93" t="s">
        <v>246</v>
      </c>
      <c r="BF15" s="95" t="s">
        <v>67</v>
      </c>
      <c r="BG15" s="95" t="s">
        <v>100</v>
      </c>
      <c r="BH15" s="95" t="s">
        <v>688</v>
      </c>
      <c r="BI15" s="95" t="s">
        <v>42</v>
      </c>
      <c r="BJ15" s="95">
        <v>34</v>
      </c>
      <c r="BK15" s="95">
        <v>80</v>
      </c>
      <c r="BL15" s="93">
        <v>114</v>
      </c>
      <c r="BM15" s="93"/>
      <c r="BN15" s="93" t="s">
        <v>342</v>
      </c>
      <c r="BO15" s="87" t="s">
        <v>40</v>
      </c>
      <c r="BP15" s="97"/>
      <c r="BQ15" s="97"/>
      <c r="BR15" s="97"/>
      <c r="BS15" s="188" t="s">
        <v>956</v>
      </c>
      <c r="BT15" s="188" t="s">
        <v>957</v>
      </c>
      <c r="BU15" s="188" t="s">
        <v>1251</v>
      </c>
      <c r="BV15" s="188" t="s">
        <v>1252</v>
      </c>
      <c r="BW15" s="98"/>
      <c r="BX15" s="98"/>
      <c r="BY15" s="98"/>
      <c r="BZ15" s="98"/>
      <c r="CA15" s="98"/>
    </row>
    <row r="16" spans="1:79" ht="18" customHeight="1">
      <c r="A16" s="23">
        <f t="shared" si="0"/>
        <v>5</v>
      </c>
      <c r="B16" s="23" t="s">
        <v>1431</v>
      </c>
      <c r="C16" s="188"/>
      <c r="D16" s="258" t="s">
        <v>1198</v>
      </c>
      <c r="E16" s="329" t="s">
        <v>1199</v>
      </c>
      <c r="F16" s="258" t="s">
        <v>35</v>
      </c>
      <c r="G16" s="188"/>
      <c r="H16" s="188"/>
      <c r="I16" s="142"/>
      <c r="J16" s="142"/>
      <c r="K16" s="142"/>
      <c r="L16" s="141"/>
      <c r="M16" s="141"/>
      <c r="N16" s="38" t="s">
        <v>83</v>
      </c>
      <c r="O16" s="38">
        <v>36260</v>
      </c>
      <c r="P16" s="39" t="s">
        <v>83</v>
      </c>
      <c r="Q16" s="35"/>
      <c r="R16" s="40" t="s">
        <v>84</v>
      </c>
      <c r="S16" s="36"/>
      <c r="T16" s="36" t="s">
        <v>37</v>
      </c>
      <c r="U16" s="36" t="s">
        <v>85</v>
      </c>
      <c r="V16" s="36" t="s">
        <v>86</v>
      </c>
      <c r="W16" s="36">
        <v>42908</v>
      </c>
      <c r="X16" s="36" t="s">
        <v>40</v>
      </c>
      <c r="Y16" s="36" t="s">
        <v>40</v>
      </c>
      <c r="Z16" s="41" t="s">
        <v>87</v>
      </c>
      <c r="AA16" s="54" t="s">
        <v>88</v>
      </c>
      <c r="AB16" s="55" t="s">
        <v>89</v>
      </c>
      <c r="AC16" s="36" t="s">
        <v>67</v>
      </c>
      <c r="AD16" s="43" t="s">
        <v>90</v>
      </c>
      <c r="AE16" s="43" t="s">
        <v>42</v>
      </c>
      <c r="AF16" s="36" t="s">
        <v>40</v>
      </c>
      <c r="AG16" s="44">
        <v>48</v>
      </c>
      <c r="AH16" s="92" t="s">
        <v>101</v>
      </c>
      <c r="AI16" s="94">
        <v>36374</v>
      </c>
      <c r="AJ16" s="92" t="s">
        <v>689</v>
      </c>
      <c r="AK16" s="87"/>
      <c r="AL16" s="87" t="s">
        <v>690</v>
      </c>
      <c r="AM16" s="87" t="s">
        <v>37</v>
      </c>
      <c r="AN16" s="87" t="s">
        <v>296</v>
      </c>
      <c r="AO16" s="87" t="s">
        <v>70</v>
      </c>
      <c r="AP16" s="92" t="s">
        <v>691</v>
      </c>
      <c r="AQ16" s="92"/>
      <c r="AR16" s="92"/>
      <c r="AS16" s="92" t="b">
        <v>0</v>
      </c>
      <c r="AT16" s="92" t="b">
        <v>0</v>
      </c>
      <c r="AU16" s="92" t="b">
        <v>0</v>
      </c>
      <c r="AV16" s="92" t="b">
        <v>0</v>
      </c>
      <c r="AW16" s="92" t="b">
        <v>0</v>
      </c>
      <c r="AX16" s="87" t="s">
        <v>662</v>
      </c>
      <c r="AY16" s="94">
        <v>43185</v>
      </c>
      <c r="AZ16" s="87" t="s">
        <v>40</v>
      </c>
      <c r="BA16" s="87" t="s">
        <v>40</v>
      </c>
      <c r="BB16" s="87" t="s">
        <v>87</v>
      </c>
      <c r="BC16" s="92" t="s">
        <v>692</v>
      </c>
      <c r="BD16" s="92" t="s">
        <v>693</v>
      </c>
      <c r="BE16" s="92"/>
      <c r="BF16" s="92" t="s">
        <v>90</v>
      </c>
      <c r="BG16" s="92" t="s">
        <v>694</v>
      </c>
      <c r="BH16" s="87" t="s">
        <v>42</v>
      </c>
      <c r="BI16" s="87" t="s">
        <v>346</v>
      </c>
      <c r="BJ16" s="95">
        <v>34</v>
      </c>
      <c r="BK16" s="95">
        <v>60</v>
      </c>
      <c r="BL16" s="93">
        <v>94</v>
      </c>
      <c r="BM16" s="93"/>
      <c r="BN16" s="93" t="s">
        <v>342</v>
      </c>
      <c r="BO16" s="87" t="s">
        <v>40</v>
      </c>
      <c r="BP16" s="97"/>
      <c r="BQ16" s="97"/>
      <c r="BR16" s="97"/>
      <c r="BS16" s="188" t="s">
        <v>958</v>
      </c>
      <c r="BT16" s="188" t="s">
        <v>959</v>
      </c>
      <c r="BU16" s="188" t="s">
        <v>1253</v>
      </c>
      <c r="BV16" s="188" t="s">
        <v>1254</v>
      </c>
      <c r="BW16" s="98"/>
      <c r="BX16" s="98"/>
      <c r="BY16" s="98"/>
      <c r="BZ16" s="98"/>
      <c r="CA16" s="98"/>
    </row>
    <row r="17" spans="1:81" ht="18" customHeight="1">
      <c r="A17" s="23">
        <f t="shared" si="0"/>
        <v>6</v>
      </c>
      <c r="B17" s="23" t="s">
        <v>1432</v>
      </c>
      <c r="C17" s="188"/>
      <c r="D17" s="331" t="s">
        <v>1200</v>
      </c>
      <c r="E17" s="329" t="s">
        <v>1201</v>
      </c>
      <c r="F17" s="331" t="s">
        <v>35</v>
      </c>
      <c r="G17" s="188"/>
      <c r="H17" s="188"/>
      <c r="I17" s="142"/>
      <c r="J17" s="142"/>
      <c r="K17" s="142"/>
      <c r="L17" s="141"/>
      <c r="M17" s="141"/>
      <c r="N17" s="38" t="s">
        <v>36</v>
      </c>
      <c r="O17" s="38">
        <v>36461</v>
      </c>
      <c r="P17" s="39" t="s">
        <v>91</v>
      </c>
      <c r="Q17" s="45" t="s">
        <v>67</v>
      </c>
      <c r="R17" s="46" t="s">
        <v>92</v>
      </c>
      <c r="S17" s="36" t="s">
        <v>82</v>
      </c>
      <c r="T17" s="36" t="s">
        <v>93</v>
      </c>
      <c r="U17" s="36" t="s">
        <v>94</v>
      </c>
      <c r="V17" s="36" t="s">
        <v>95</v>
      </c>
      <c r="W17" s="36">
        <v>42906</v>
      </c>
      <c r="X17" s="36" t="s">
        <v>40</v>
      </c>
      <c r="Y17" s="36" t="s">
        <v>96</v>
      </c>
      <c r="Z17" s="41" t="s">
        <v>97</v>
      </c>
      <c r="AA17" s="36" t="s">
        <v>98</v>
      </c>
      <c r="AB17" s="42" t="s">
        <v>99</v>
      </c>
      <c r="AC17" s="36" t="s">
        <v>67</v>
      </c>
      <c r="AD17" s="43" t="s">
        <v>100</v>
      </c>
      <c r="AE17" s="43" t="s">
        <v>42</v>
      </c>
      <c r="AF17" s="36" t="s">
        <v>40</v>
      </c>
      <c r="AG17" s="44">
        <v>44</v>
      </c>
      <c r="AH17" s="93" t="s">
        <v>253</v>
      </c>
      <c r="AI17" s="113">
        <v>36672</v>
      </c>
      <c r="AJ17" s="93" t="s">
        <v>695</v>
      </c>
      <c r="AK17" s="93" t="s">
        <v>67</v>
      </c>
      <c r="AL17" s="93" t="s">
        <v>696</v>
      </c>
      <c r="AM17" s="87" t="s">
        <v>35</v>
      </c>
      <c r="AN17" s="93" t="s">
        <v>37</v>
      </c>
      <c r="AO17" s="93" t="s">
        <v>190</v>
      </c>
      <c r="AP17" s="93" t="s">
        <v>116</v>
      </c>
      <c r="AQ17" s="93" t="s">
        <v>697</v>
      </c>
      <c r="AR17" s="93"/>
      <c r="AS17" s="93"/>
      <c r="AT17" s="93" t="b">
        <v>0</v>
      </c>
      <c r="AU17" s="93" t="b">
        <v>0</v>
      </c>
      <c r="AV17" s="93" t="b">
        <v>0</v>
      </c>
      <c r="AW17" s="93" t="b">
        <v>0</v>
      </c>
      <c r="AX17" s="93" t="b">
        <v>0</v>
      </c>
      <c r="AY17" s="93" t="s">
        <v>663</v>
      </c>
      <c r="AZ17" s="113">
        <v>43150</v>
      </c>
      <c r="BA17" s="87" t="s">
        <v>40</v>
      </c>
      <c r="BB17" s="87" t="s">
        <v>40</v>
      </c>
      <c r="BC17" s="93" t="s">
        <v>87</v>
      </c>
      <c r="BD17" s="93" t="s">
        <v>655</v>
      </c>
      <c r="BE17" s="93" t="s">
        <v>698</v>
      </c>
      <c r="BF17" s="93" t="s">
        <v>569</v>
      </c>
      <c r="BG17" s="93" t="s">
        <v>100</v>
      </c>
      <c r="BH17" s="93" t="s">
        <v>699</v>
      </c>
      <c r="BI17" s="93" t="s">
        <v>42</v>
      </c>
      <c r="BJ17" s="95">
        <v>33</v>
      </c>
      <c r="BK17" s="95">
        <v>66.2</v>
      </c>
      <c r="BL17" s="93">
        <v>99.2</v>
      </c>
      <c r="BM17" s="93"/>
      <c r="BN17" s="93" t="s">
        <v>342</v>
      </c>
      <c r="BO17" s="87" t="s">
        <v>40</v>
      </c>
      <c r="BP17" s="97"/>
      <c r="BQ17" s="97"/>
      <c r="BR17" s="97"/>
      <c r="BS17" s="188" t="s">
        <v>960</v>
      </c>
      <c r="BT17" s="188" t="s">
        <v>961</v>
      </c>
      <c r="BU17" s="325" t="s">
        <v>1255</v>
      </c>
      <c r="BV17" s="325" t="s">
        <v>1256</v>
      </c>
      <c r="BW17" s="98"/>
      <c r="BX17" s="98"/>
      <c r="BY17" s="98"/>
      <c r="BZ17" s="98"/>
      <c r="CA17" s="98"/>
    </row>
    <row r="18" spans="1:81" ht="18" customHeight="1">
      <c r="A18" s="23">
        <f t="shared" si="0"/>
        <v>7</v>
      </c>
      <c r="B18" s="23" t="s">
        <v>1433</v>
      </c>
      <c r="C18" s="188"/>
      <c r="D18" s="331" t="s">
        <v>1202</v>
      </c>
      <c r="E18" s="329" t="s">
        <v>1203</v>
      </c>
      <c r="F18" s="331" t="s">
        <v>35</v>
      </c>
      <c r="G18" s="188"/>
      <c r="H18" s="188"/>
      <c r="I18" s="142"/>
      <c r="J18" s="142"/>
      <c r="K18" s="142"/>
      <c r="L18" s="141"/>
      <c r="M18" s="141"/>
      <c r="N18" s="38"/>
      <c r="O18" s="38"/>
      <c r="P18" s="39"/>
      <c r="Q18" s="45"/>
      <c r="R18" s="46"/>
      <c r="S18" s="36"/>
      <c r="T18" s="36"/>
      <c r="U18" s="36"/>
      <c r="V18" s="36"/>
      <c r="W18" s="36"/>
      <c r="X18" s="36"/>
      <c r="Y18" s="36"/>
      <c r="Z18" s="41"/>
      <c r="AA18" s="36"/>
      <c r="AB18" s="55"/>
      <c r="AC18" s="36"/>
      <c r="AD18" s="43"/>
      <c r="AE18" s="43"/>
      <c r="AF18" s="36"/>
      <c r="AG18" s="44"/>
      <c r="AH18" s="92" t="s">
        <v>298</v>
      </c>
      <c r="AI18" s="94">
        <v>36462</v>
      </c>
      <c r="AJ18" s="92" t="s">
        <v>733</v>
      </c>
      <c r="AK18" s="87"/>
      <c r="AL18" s="87" t="s">
        <v>734</v>
      </c>
      <c r="AM18" s="87" t="s">
        <v>37</v>
      </c>
      <c r="AN18" s="87" t="s">
        <v>314</v>
      </c>
      <c r="AO18" s="87" t="s">
        <v>146</v>
      </c>
      <c r="AP18" s="92" t="s">
        <v>735</v>
      </c>
      <c r="AQ18" s="92"/>
      <c r="AR18" s="92"/>
      <c r="AS18" s="92" t="b">
        <v>0</v>
      </c>
      <c r="AT18" s="92" t="b">
        <v>0</v>
      </c>
      <c r="AU18" s="92" t="b">
        <v>0</v>
      </c>
      <c r="AV18" s="92" t="b">
        <v>0</v>
      </c>
      <c r="AW18" s="92" t="b">
        <v>0</v>
      </c>
      <c r="AX18" s="87" t="s">
        <v>721</v>
      </c>
      <c r="AY18" s="94">
        <v>43207</v>
      </c>
      <c r="AZ18" s="87" t="s">
        <v>40</v>
      </c>
      <c r="BA18" s="87" t="s">
        <v>96</v>
      </c>
      <c r="BB18" s="87" t="s">
        <v>82</v>
      </c>
      <c r="BC18" s="92" t="s">
        <v>266</v>
      </c>
      <c r="BD18" s="92" t="s">
        <v>736</v>
      </c>
      <c r="BE18" s="92" t="s">
        <v>67</v>
      </c>
      <c r="BF18" s="92" t="s">
        <v>570</v>
      </c>
      <c r="BG18" s="92" t="s">
        <v>737</v>
      </c>
      <c r="BH18" s="87" t="s">
        <v>42</v>
      </c>
      <c r="BI18" s="87" t="s">
        <v>346</v>
      </c>
      <c r="BJ18" s="95">
        <v>46</v>
      </c>
      <c r="BK18" s="95">
        <v>62</v>
      </c>
      <c r="BL18" s="93">
        <v>108</v>
      </c>
      <c r="BM18" s="93"/>
      <c r="BN18" s="93" t="s">
        <v>342</v>
      </c>
      <c r="BO18" s="87" t="s">
        <v>40</v>
      </c>
      <c r="BP18" s="97"/>
      <c r="BQ18" s="97"/>
      <c r="BR18" s="97"/>
      <c r="BS18" s="188" t="s">
        <v>962</v>
      </c>
      <c r="BT18" s="188" t="s">
        <v>963</v>
      </c>
      <c r="BU18" s="325" t="s">
        <v>1257</v>
      </c>
      <c r="BV18" s="325" t="s">
        <v>1258</v>
      </c>
      <c r="BW18" s="98"/>
      <c r="BX18" s="98"/>
      <c r="BY18" s="98"/>
      <c r="BZ18" s="98"/>
      <c r="CA18" s="98"/>
      <c r="CB18" s="98"/>
      <c r="CC18" s="98"/>
    </row>
    <row r="19" spans="1:81" ht="18" customHeight="1">
      <c r="A19" s="23">
        <f t="shared" si="0"/>
        <v>8</v>
      </c>
      <c r="B19" s="23" t="s">
        <v>1434</v>
      </c>
      <c r="C19" s="188"/>
      <c r="D19" s="331" t="s">
        <v>1204</v>
      </c>
      <c r="E19" s="329" t="s">
        <v>1205</v>
      </c>
      <c r="F19" s="331" t="s">
        <v>35</v>
      </c>
      <c r="G19" s="188"/>
      <c r="H19" s="188"/>
      <c r="I19" s="142"/>
      <c r="J19" s="142"/>
      <c r="K19" s="142"/>
      <c r="L19" s="141"/>
      <c r="M19" s="141"/>
      <c r="N19" s="38"/>
      <c r="O19" s="38"/>
      <c r="P19" s="39"/>
      <c r="Q19" s="45"/>
      <c r="R19" s="46"/>
      <c r="S19" s="36"/>
      <c r="T19" s="36"/>
      <c r="U19" s="36"/>
      <c r="V19" s="36"/>
      <c r="W19" s="36"/>
      <c r="X19" s="36"/>
      <c r="Y19" s="36"/>
      <c r="Z19" s="41"/>
      <c r="AA19" s="36"/>
      <c r="AB19" s="55"/>
      <c r="AC19" s="36"/>
      <c r="AD19" s="43"/>
      <c r="AE19" s="43"/>
      <c r="AF19" s="36"/>
      <c r="AG19" s="44"/>
      <c r="AH19" s="88" t="s">
        <v>738</v>
      </c>
      <c r="AI19" s="99">
        <v>36449</v>
      </c>
      <c r="AJ19" s="88" t="s">
        <v>739</v>
      </c>
      <c r="AK19" s="89">
        <v>0</v>
      </c>
      <c r="AL19" s="89">
        <v>82144775674</v>
      </c>
      <c r="AM19" s="89" t="s">
        <v>37</v>
      </c>
      <c r="AN19" s="89">
        <v>64</v>
      </c>
      <c r="AO19" s="87">
        <v>166</v>
      </c>
      <c r="AP19" s="92" t="s">
        <v>740</v>
      </c>
      <c r="AQ19" s="88"/>
      <c r="AR19" s="88"/>
      <c r="AS19" s="89" t="b">
        <v>0</v>
      </c>
      <c r="AT19" s="89" t="b">
        <v>0</v>
      </c>
      <c r="AU19" s="89" t="b">
        <v>0</v>
      </c>
      <c r="AV19" s="89" t="b">
        <v>0</v>
      </c>
      <c r="AW19" s="89" t="b">
        <v>0</v>
      </c>
      <c r="AX19" s="88">
        <v>2018.0527</v>
      </c>
      <c r="AY19" s="99">
        <v>43215</v>
      </c>
      <c r="AZ19" s="87" t="s">
        <v>40</v>
      </c>
      <c r="BA19" s="87" t="s">
        <v>40</v>
      </c>
      <c r="BB19" s="87" t="s">
        <v>18</v>
      </c>
      <c r="BC19" s="88" t="s">
        <v>741</v>
      </c>
      <c r="BD19" s="88" t="s">
        <v>742</v>
      </c>
      <c r="BE19" s="88">
        <v>0</v>
      </c>
      <c r="BF19" s="88" t="s">
        <v>154</v>
      </c>
      <c r="BG19" s="88" t="s">
        <v>743</v>
      </c>
      <c r="BH19" s="87" t="s">
        <v>42</v>
      </c>
      <c r="BI19" s="87">
        <v>2</v>
      </c>
      <c r="BJ19" s="95">
        <v>44</v>
      </c>
      <c r="BK19" s="95">
        <v>77.8</v>
      </c>
      <c r="BL19" s="93">
        <v>121.8</v>
      </c>
      <c r="BM19" s="93"/>
      <c r="BN19" s="93" t="s">
        <v>342</v>
      </c>
      <c r="BO19" s="87" t="s">
        <v>40</v>
      </c>
      <c r="BP19" s="97"/>
      <c r="BQ19" s="97"/>
      <c r="BR19" s="97"/>
      <c r="BS19" s="188" t="s">
        <v>964</v>
      </c>
      <c r="BT19" s="188" t="s">
        <v>965</v>
      </c>
      <c r="BU19" s="325" t="s">
        <v>1259</v>
      </c>
      <c r="BV19" s="325" t="s">
        <v>1260</v>
      </c>
      <c r="BW19" s="98"/>
      <c r="BX19" s="98"/>
      <c r="BY19" s="98"/>
      <c r="BZ19" s="98"/>
      <c r="CA19" s="98"/>
      <c r="CB19" s="98"/>
      <c r="CC19" s="98"/>
    </row>
    <row r="20" spans="1:81" ht="18" customHeight="1">
      <c r="A20" s="23">
        <f t="shared" si="0"/>
        <v>9</v>
      </c>
      <c r="B20" s="23" t="s">
        <v>1435</v>
      </c>
      <c r="C20" s="188"/>
      <c r="D20" s="258" t="s">
        <v>1206</v>
      </c>
      <c r="E20" s="329" t="s">
        <v>1207</v>
      </c>
      <c r="F20" s="258" t="s">
        <v>82</v>
      </c>
      <c r="G20" s="188"/>
      <c r="H20" s="188"/>
      <c r="I20" s="142"/>
      <c r="J20" s="142"/>
      <c r="K20" s="142"/>
      <c r="L20" s="141"/>
      <c r="M20" s="141"/>
      <c r="N20" s="38"/>
      <c r="O20" s="38"/>
      <c r="P20" s="39"/>
      <c r="Q20" s="45"/>
      <c r="R20" s="46"/>
      <c r="S20" s="36"/>
      <c r="T20" s="36"/>
      <c r="U20" s="36"/>
      <c r="V20" s="36"/>
      <c r="W20" s="36"/>
      <c r="X20" s="36"/>
      <c r="Y20" s="36"/>
      <c r="Z20" s="41"/>
      <c r="AA20" s="36"/>
      <c r="AB20" s="55"/>
      <c r="AC20" s="36"/>
      <c r="AD20" s="43"/>
      <c r="AE20" s="43"/>
      <c r="AF20" s="36"/>
      <c r="AG20" s="44"/>
      <c r="AH20" s="93" t="s">
        <v>101</v>
      </c>
      <c r="AI20" s="94">
        <v>36598</v>
      </c>
      <c r="AJ20" s="93" t="s">
        <v>744</v>
      </c>
      <c r="AK20" s="95"/>
      <c r="AL20" s="95" t="s">
        <v>745</v>
      </c>
      <c r="AM20" s="95" t="s">
        <v>82</v>
      </c>
      <c r="AN20" s="95" t="s">
        <v>37</v>
      </c>
      <c r="AO20" s="95" t="s">
        <v>746</v>
      </c>
      <c r="AP20" s="95" t="s">
        <v>133</v>
      </c>
      <c r="AQ20" s="93" t="s">
        <v>747</v>
      </c>
      <c r="AR20" s="93"/>
      <c r="AS20" s="93"/>
      <c r="AT20" s="93" t="b">
        <v>0</v>
      </c>
      <c r="AU20" s="93" t="b">
        <v>0</v>
      </c>
      <c r="AV20" s="93" t="b">
        <v>0</v>
      </c>
      <c r="AW20" s="93" t="b">
        <v>0</v>
      </c>
      <c r="AX20" s="93" t="b">
        <v>0</v>
      </c>
      <c r="AY20" s="95" t="s">
        <v>722</v>
      </c>
      <c r="AZ20" s="95">
        <v>43139</v>
      </c>
      <c r="BA20" s="87" t="s">
        <v>40</v>
      </c>
      <c r="BB20" s="87" t="s">
        <v>40</v>
      </c>
      <c r="BC20" s="95" t="s">
        <v>97</v>
      </c>
      <c r="BD20" s="93" t="s">
        <v>748</v>
      </c>
      <c r="BE20" s="93" t="s">
        <v>749</v>
      </c>
      <c r="BF20" s="95" t="s">
        <v>67</v>
      </c>
      <c r="BG20" s="95" t="s">
        <v>289</v>
      </c>
      <c r="BH20" s="95" t="s">
        <v>750</v>
      </c>
      <c r="BI20" s="95" t="s">
        <v>42</v>
      </c>
      <c r="BJ20" s="95">
        <v>43</v>
      </c>
      <c r="BK20" s="95">
        <v>78.2</v>
      </c>
      <c r="BL20" s="93">
        <v>121.2</v>
      </c>
      <c r="BM20" s="93"/>
      <c r="BN20" s="93" t="s">
        <v>342</v>
      </c>
      <c r="BO20" s="87" t="s">
        <v>40</v>
      </c>
      <c r="BP20" s="97"/>
      <c r="BQ20" s="97"/>
      <c r="BR20" s="97"/>
      <c r="BS20" s="188" t="s">
        <v>966</v>
      </c>
      <c r="BT20" s="188" t="s">
        <v>967</v>
      </c>
      <c r="BU20" s="188" t="s">
        <v>1261</v>
      </c>
      <c r="BV20" s="188" t="s">
        <v>1262</v>
      </c>
      <c r="BW20" s="98"/>
      <c r="BX20" s="98"/>
      <c r="BY20" s="98"/>
      <c r="BZ20" s="98"/>
      <c r="CA20" s="98"/>
      <c r="CB20" s="98"/>
      <c r="CC20" s="98"/>
    </row>
    <row r="21" spans="1:81" ht="18" customHeight="1">
      <c r="A21" s="23">
        <f t="shared" si="0"/>
        <v>10</v>
      </c>
      <c r="B21" s="23" t="s">
        <v>1436</v>
      </c>
      <c r="C21" s="188"/>
      <c r="D21" s="258" t="s">
        <v>1208</v>
      </c>
      <c r="E21" s="329" t="s">
        <v>1209</v>
      </c>
      <c r="F21" s="258" t="s">
        <v>82</v>
      </c>
      <c r="G21" s="188"/>
      <c r="H21" s="188"/>
      <c r="I21" s="142"/>
      <c r="J21" s="142"/>
      <c r="K21" s="142"/>
      <c r="L21" s="141"/>
      <c r="M21" s="141"/>
      <c r="N21" s="38"/>
      <c r="O21" s="38"/>
      <c r="P21" s="39"/>
      <c r="Q21" s="45"/>
      <c r="R21" s="46"/>
      <c r="S21" s="36"/>
      <c r="T21" s="36"/>
      <c r="U21" s="36"/>
      <c r="V21" s="36"/>
      <c r="W21" s="36"/>
      <c r="X21" s="36"/>
      <c r="Y21" s="36"/>
      <c r="Z21" s="41"/>
      <c r="AA21" s="36"/>
      <c r="AB21" s="55"/>
      <c r="AC21" s="36"/>
      <c r="AD21" s="43"/>
      <c r="AE21" s="43"/>
      <c r="AF21" s="36"/>
      <c r="AG21" s="44"/>
      <c r="AH21" s="92" t="s">
        <v>751</v>
      </c>
      <c r="AI21" s="94">
        <v>36771</v>
      </c>
      <c r="AJ21" s="92" t="s">
        <v>752</v>
      </c>
      <c r="AK21" s="87" t="s">
        <v>67</v>
      </c>
      <c r="AL21" s="87" t="s">
        <v>753</v>
      </c>
      <c r="AM21" s="87" t="s">
        <v>37</v>
      </c>
      <c r="AN21" s="87" t="s">
        <v>85</v>
      </c>
      <c r="AO21" s="87" t="s">
        <v>323</v>
      </c>
      <c r="AP21" s="92" t="s">
        <v>335</v>
      </c>
      <c r="AQ21" s="92"/>
      <c r="AR21" s="92"/>
      <c r="AS21" s="92" t="b">
        <v>0</v>
      </c>
      <c r="AT21" s="92" t="b">
        <v>0</v>
      </c>
      <c r="AU21" s="92" t="b">
        <v>0</v>
      </c>
      <c r="AV21" s="92" t="b">
        <v>0</v>
      </c>
      <c r="AW21" s="92" t="b">
        <v>0</v>
      </c>
      <c r="AX21" s="87" t="s">
        <v>723</v>
      </c>
      <c r="AY21" s="94">
        <v>43208</v>
      </c>
      <c r="AZ21" s="87" t="s">
        <v>40</v>
      </c>
      <c r="BA21" s="87" t="s">
        <v>40</v>
      </c>
      <c r="BB21" s="87" t="s">
        <v>87</v>
      </c>
      <c r="BC21" s="92" t="s">
        <v>754</v>
      </c>
      <c r="BD21" s="92" t="s">
        <v>755</v>
      </c>
      <c r="BE21" s="92" t="s">
        <v>67</v>
      </c>
      <c r="BF21" s="92" t="s">
        <v>756</v>
      </c>
      <c r="BG21" s="92" t="s">
        <v>757</v>
      </c>
      <c r="BH21" s="87" t="s">
        <v>42</v>
      </c>
      <c r="BI21" s="87" t="s">
        <v>346</v>
      </c>
      <c r="BJ21" s="95">
        <v>42</v>
      </c>
      <c r="BK21" s="95">
        <v>66</v>
      </c>
      <c r="BL21" s="93">
        <v>108</v>
      </c>
      <c r="BM21" s="93"/>
      <c r="BN21" s="93" t="s">
        <v>342</v>
      </c>
      <c r="BO21" s="87" t="s">
        <v>40</v>
      </c>
      <c r="BP21" s="97"/>
      <c r="BQ21" s="97"/>
      <c r="BR21" s="97"/>
      <c r="BS21" s="188" t="s">
        <v>968</v>
      </c>
      <c r="BT21" s="188" t="s">
        <v>969</v>
      </c>
      <c r="BU21" s="188" t="s">
        <v>1263</v>
      </c>
      <c r="BV21" s="188" t="s">
        <v>1264</v>
      </c>
      <c r="BW21" s="98"/>
      <c r="BX21" s="98"/>
      <c r="BY21" s="98"/>
      <c r="BZ21" s="98"/>
      <c r="CA21" s="98"/>
      <c r="CB21" s="98"/>
      <c r="CC21" s="98"/>
    </row>
    <row r="22" spans="1:81" ht="18" customHeight="1">
      <c r="A22" s="23">
        <f t="shared" si="0"/>
        <v>11</v>
      </c>
      <c r="B22" s="23" t="s">
        <v>1437</v>
      </c>
      <c r="C22" s="188"/>
      <c r="D22" s="258" t="s">
        <v>1210</v>
      </c>
      <c r="E22" s="329" t="s">
        <v>1211</v>
      </c>
      <c r="F22" s="258" t="s">
        <v>82</v>
      </c>
      <c r="G22" s="188"/>
      <c r="H22" s="188"/>
      <c r="I22" s="142"/>
      <c r="J22" s="142"/>
      <c r="K22" s="142"/>
      <c r="L22" s="141"/>
      <c r="M22" s="141"/>
      <c r="N22" s="38"/>
      <c r="O22" s="38"/>
      <c r="P22" s="39"/>
      <c r="Q22" s="45"/>
      <c r="R22" s="46"/>
      <c r="S22" s="36"/>
      <c r="T22" s="36"/>
      <c r="U22" s="36"/>
      <c r="V22" s="36"/>
      <c r="W22" s="36"/>
      <c r="X22" s="36"/>
      <c r="Y22" s="36"/>
      <c r="Z22" s="41"/>
      <c r="AA22" s="36"/>
      <c r="AB22" s="55"/>
      <c r="AC22" s="36"/>
      <c r="AD22" s="43"/>
      <c r="AE22" s="43"/>
      <c r="AF22" s="36"/>
      <c r="AG22" s="44"/>
      <c r="AH22" s="92" t="s">
        <v>758</v>
      </c>
      <c r="AI22" s="94">
        <v>36612</v>
      </c>
      <c r="AJ22" s="92" t="s">
        <v>759</v>
      </c>
      <c r="AK22" s="87" t="s">
        <v>45</v>
      </c>
      <c r="AL22" s="87" t="s">
        <v>760</v>
      </c>
      <c r="AM22" s="87" t="s">
        <v>37</v>
      </c>
      <c r="AN22" s="87" t="s">
        <v>295</v>
      </c>
      <c r="AO22" s="87" t="s">
        <v>144</v>
      </c>
      <c r="AP22" s="92" t="s">
        <v>761</v>
      </c>
      <c r="AQ22" s="92"/>
      <c r="AR22" s="92"/>
      <c r="AS22" s="92" t="b">
        <v>0</v>
      </c>
      <c r="AT22" s="92" t="b">
        <v>0</v>
      </c>
      <c r="AU22" s="92" t="b">
        <v>0</v>
      </c>
      <c r="AV22" s="92" t="b">
        <v>0</v>
      </c>
      <c r="AW22" s="92" t="b">
        <v>0</v>
      </c>
      <c r="AX22" s="87" t="s">
        <v>724</v>
      </c>
      <c r="AY22" s="94">
        <v>43201</v>
      </c>
      <c r="AZ22" s="87" t="s">
        <v>40</v>
      </c>
      <c r="BA22" s="87" t="s">
        <v>40</v>
      </c>
      <c r="BB22" s="87" t="s">
        <v>87</v>
      </c>
      <c r="BC22" s="92" t="s">
        <v>762</v>
      </c>
      <c r="BD22" s="92" t="s">
        <v>763</v>
      </c>
      <c r="BE22" s="92" t="s">
        <v>67</v>
      </c>
      <c r="BF22" s="92" t="s">
        <v>656</v>
      </c>
      <c r="BG22" s="92" t="s">
        <v>764</v>
      </c>
      <c r="BH22" s="87" t="s">
        <v>42</v>
      </c>
      <c r="BI22" s="87" t="s">
        <v>346</v>
      </c>
      <c r="BJ22" s="95">
        <v>40</v>
      </c>
      <c r="BK22" s="95">
        <v>70</v>
      </c>
      <c r="BL22" s="93">
        <v>110</v>
      </c>
      <c r="BM22" s="93"/>
      <c r="BN22" s="93" t="s">
        <v>342</v>
      </c>
      <c r="BO22" s="87" t="s">
        <v>40</v>
      </c>
      <c r="BP22" s="97"/>
      <c r="BQ22" s="97"/>
      <c r="BR22" s="97"/>
      <c r="BS22" s="188" t="s">
        <v>970</v>
      </c>
      <c r="BT22" s="188" t="s">
        <v>971</v>
      </c>
      <c r="BU22" s="188" t="s">
        <v>1265</v>
      </c>
      <c r="BV22" s="188" t="s">
        <v>1266</v>
      </c>
      <c r="BW22" s="98"/>
      <c r="BX22" s="98"/>
      <c r="BY22" s="98"/>
      <c r="BZ22" s="98"/>
      <c r="CA22" s="98"/>
      <c r="CB22" s="98"/>
      <c r="CC22" s="98"/>
    </row>
    <row r="23" spans="1:81" ht="18" customHeight="1">
      <c r="A23" s="23">
        <f t="shared" si="0"/>
        <v>12</v>
      </c>
      <c r="B23" s="23" t="s">
        <v>1438</v>
      </c>
      <c r="C23" s="188"/>
      <c r="D23" s="258" t="s">
        <v>1212</v>
      </c>
      <c r="E23" s="329" t="s">
        <v>1213</v>
      </c>
      <c r="F23" s="258" t="s">
        <v>82</v>
      </c>
      <c r="G23" s="188"/>
      <c r="H23" s="188"/>
      <c r="I23" s="142"/>
      <c r="J23" s="142"/>
      <c r="K23" s="142"/>
      <c r="L23" s="141"/>
      <c r="M23" s="141"/>
      <c r="N23" s="38"/>
      <c r="O23" s="38"/>
      <c r="P23" s="39"/>
      <c r="Q23" s="45"/>
      <c r="R23" s="46"/>
      <c r="S23" s="36"/>
      <c r="T23" s="36"/>
      <c r="U23" s="36"/>
      <c r="V23" s="36"/>
      <c r="W23" s="36"/>
      <c r="X23" s="36"/>
      <c r="Y23" s="36"/>
      <c r="Z23" s="41"/>
      <c r="AA23" s="36"/>
      <c r="AB23" s="55"/>
      <c r="AC23" s="36"/>
      <c r="AD23" s="43"/>
      <c r="AE23" s="43"/>
      <c r="AF23" s="36"/>
      <c r="AG23" s="44"/>
      <c r="AH23" s="88" t="s">
        <v>36</v>
      </c>
      <c r="AI23" s="99">
        <v>36705</v>
      </c>
      <c r="AJ23" s="88" t="s">
        <v>765</v>
      </c>
      <c r="AK23" s="89">
        <v>0</v>
      </c>
      <c r="AL23" s="89">
        <v>81999078225</v>
      </c>
      <c r="AM23" s="89" t="s">
        <v>37</v>
      </c>
      <c r="AN23" s="89">
        <v>52</v>
      </c>
      <c r="AO23" s="87">
        <v>162</v>
      </c>
      <c r="AP23" s="92" t="s">
        <v>766</v>
      </c>
      <c r="AQ23" s="88"/>
      <c r="AR23" s="88"/>
      <c r="AS23" s="89" t="b">
        <v>0</v>
      </c>
      <c r="AT23" s="89" t="b">
        <v>0</v>
      </c>
      <c r="AU23" s="89" t="b">
        <v>0</v>
      </c>
      <c r="AV23" s="89" t="b">
        <v>0</v>
      </c>
      <c r="AW23" s="89" t="b">
        <v>0</v>
      </c>
      <c r="AX23" s="88">
        <v>2018.0527999999999</v>
      </c>
      <c r="AY23" s="99">
        <v>43215</v>
      </c>
      <c r="AZ23" s="87" t="s">
        <v>40</v>
      </c>
      <c r="BA23" s="87" t="s">
        <v>40</v>
      </c>
      <c r="BB23" s="87" t="s">
        <v>41</v>
      </c>
      <c r="BC23" s="88" t="s">
        <v>767</v>
      </c>
      <c r="BD23" s="88" t="s">
        <v>768</v>
      </c>
      <c r="BE23" s="88">
        <v>0</v>
      </c>
      <c r="BF23" s="88" t="s">
        <v>100</v>
      </c>
      <c r="BG23" s="88" t="s">
        <v>769</v>
      </c>
      <c r="BH23" s="87" t="s">
        <v>42</v>
      </c>
      <c r="BI23" s="87">
        <v>2</v>
      </c>
      <c r="BJ23" s="95">
        <v>40</v>
      </c>
      <c r="BK23" s="95">
        <v>76</v>
      </c>
      <c r="BL23" s="93">
        <v>116</v>
      </c>
      <c r="BM23" s="93"/>
      <c r="BN23" s="93" t="s">
        <v>342</v>
      </c>
      <c r="BO23" s="87" t="s">
        <v>40</v>
      </c>
      <c r="BP23" s="97"/>
      <c r="BQ23" s="97"/>
      <c r="BR23" s="97"/>
      <c r="BS23" s="188" t="s">
        <v>972</v>
      </c>
      <c r="BT23" s="188" t="s">
        <v>973</v>
      </c>
      <c r="BU23" s="188" t="s">
        <v>1267</v>
      </c>
      <c r="BV23" s="188" t="s">
        <v>1268</v>
      </c>
      <c r="BW23" s="98"/>
      <c r="BX23" s="98"/>
      <c r="BY23" s="98"/>
      <c r="BZ23" s="98"/>
      <c r="CA23" s="98"/>
      <c r="CB23" s="98"/>
      <c r="CC23" s="98"/>
    </row>
    <row r="24" spans="1:81" ht="18" customHeight="1">
      <c r="A24" s="23">
        <f t="shared" si="0"/>
        <v>13</v>
      </c>
      <c r="B24" s="23" t="s">
        <v>1439</v>
      </c>
      <c r="C24" s="188"/>
      <c r="D24" s="258" t="s">
        <v>1214</v>
      </c>
      <c r="E24" s="329" t="s">
        <v>1215</v>
      </c>
      <c r="F24" s="258" t="s">
        <v>82</v>
      </c>
      <c r="G24" s="188"/>
      <c r="H24" s="188"/>
      <c r="I24" s="142"/>
      <c r="J24" s="142"/>
      <c r="K24" s="142"/>
      <c r="L24" s="141"/>
      <c r="M24" s="141"/>
      <c r="N24" s="38" t="s">
        <v>101</v>
      </c>
      <c r="O24" s="63">
        <v>36439</v>
      </c>
      <c r="P24" s="39" t="s">
        <v>130</v>
      </c>
      <c r="Q24" s="36" t="s">
        <v>67</v>
      </c>
      <c r="R24" s="36" t="s">
        <v>131</v>
      </c>
      <c r="S24" s="36" t="s">
        <v>82</v>
      </c>
      <c r="T24" s="36" t="s">
        <v>37</v>
      </c>
      <c r="U24" s="36" t="s">
        <v>132</v>
      </c>
      <c r="V24" s="36" t="s">
        <v>133</v>
      </c>
      <c r="W24" s="36" t="s">
        <v>134</v>
      </c>
      <c r="X24" s="36"/>
      <c r="Y24" s="36"/>
      <c r="Z24" s="36" t="b">
        <v>0</v>
      </c>
      <c r="AA24" s="36" t="b">
        <v>0</v>
      </c>
      <c r="AB24" s="55" t="b">
        <v>0</v>
      </c>
      <c r="AC24" s="36" t="b">
        <v>0</v>
      </c>
      <c r="AD24" s="43" t="b">
        <v>0</v>
      </c>
      <c r="AE24" s="43">
        <v>33</v>
      </c>
      <c r="AF24" s="36" t="s">
        <v>40</v>
      </c>
      <c r="AG24" s="44">
        <v>33</v>
      </c>
      <c r="AH24" s="88" t="s">
        <v>36</v>
      </c>
      <c r="AI24" s="99">
        <v>36636</v>
      </c>
      <c r="AJ24" s="88" t="s">
        <v>819</v>
      </c>
      <c r="AK24" s="89">
        <v>8124675547</v>
      </c>
      <c r="AL24" s="89">
        <v>89677707780</v>
      </c>
      <c r="AM24" s="89" t="s">
        <v>37</v>
      </c>
      <c r="AN24" s="89">
        <v>80</v>
      </c>
      <c r="AO24" s="87">
        <v>170</v>
      </c>
      <c r="AP24" s="92" t="s">
        <v>820</v>
      </c>
      <c r="AQ24" s="88"/>
      <c r="AR24" s="88"/>
      <c r="AS24" s="89" t="b">
        <v>0</v>
      </c>
      <c r="AT24" s="89" t="b">
        <v>0</v>
      </c>
      <c r="AU24" s="89" t="b">
        <v>0</v>
      </c>
      <c r="AV24" s="89" t="b">
        <v>0</v>
      </c>
      <c r="AW24" s="89" t="b">
        <v>0</v>
      </c>
      <c r="AX24" s="88">
        <v>2018.0589</v>
      </c>
      <c r="AY24" s="99">
        <v>43222</v>
      </c>
      <c r="AZ24" s="87" t="s">
        <v>40</v>
      </c>
      <c r="BA24" s="87" t="s">
        <v>40</v>
      </c>
      <c r="BB24" s="87" t="s">
        <v>87</v>
      </c>
      <c r="BC24" s="88" t="s">
        <v>338</v>
      </c>
      <c r="BD24" s="88" t="s">
        <v>821</v>
      </c>
      <c r="BE24" s="88">
        <v>0</v>
      </c>
      <c r="BF24" s="88" t="s">
        <v>129</v>
      </c>
      <c r="BG24" s="88" t="s">
        <v>822</v>
      </c>
      <c r="BH24" s="87" t="s">
        <v>42</v>
      </c>
      <c r="BI24" s="87">
        <v>2</v>
      </c>
      <c r="BJ24" s="95">
        <v>33</v>
      </c>
      <c r="BK24" s="95">
        <v>72.400000000000006</v>
      </c>
      <c r="BL24" s="93">
        <v>105.4</v>
      </c>
      <c r="BM24" s="93"/>
      <c r="BN24" s="93" t="s">
        <v>342</v>
      </c>
      <c r="BO24" s="87" t="s">
        <v>40</v>
      </c>
      <c r="BP24" s="93"/>
      <c r="BQ24" s="93"/>
      <c r="BR24" s="93"/>
      <c r="BS24" s="188" t="s">
        <v>1024</v>
      </c>
      <c r="BT24" s="188" t="s">
        <v>1025</v>
      </c>
      <c r="BU24" s="188" t="s">
        <v>1269</v>
      </c>
      <c r="BV24" s="188" t="s">
        <v>1270</v>
      </c>
      <c r="BW24" s="98"/>
      <c r="BX24" s="98"/>
      <c r="BY24" s="98"/>
      <c r="BZ24" s="98"/>
      <c r="CA24" s="98"/>
      <c r="CB24" s="98"/>
      <c r="CC24" s="98"/>
    </row>
    <row r="25" spans="1:81" ht="18" customHeight="1">
      <c r="A25" s="23">
        <f t="shared" si="0"/>
        <v>14</v>
      </c>
      <c r="B25" s="23" t="s">
        <v>1440</v>
      </c>
      <c r="C25" s="188"/>
      <c r="D25" s="258" t="s">
        <v>1216</v>
      </c>
      <c r="E25" s="329" t="s">
        <v>1217</v>
      </c>
      <c r="F25" s="258" t="s">
        <v>82</v>
      </c>
      <c r="G25" s="188"/>
      <c r="H25" s="188"/>
      <c r="I25" s="142"/>
      <c r="J25" s="142"/>
      <c r="K25" s="142"/>
      <c r="L25" s="141"/>
      <c r="M25" s="141"/>
      <c r="N25" s="38"/>
      <c r="O25" s="38"/>
      <c r="P25" s="39"/>
      <c r="Q25" s="45"/>
      <c r="R25" s="46"/>
      <c r="S25" s="36"/>
      <c r="T25" s="36"/>
      <c r="U25" s="36"/>
      <c r="V25" s="36"/>
      <c r="W25" s="36"/>
      <c r="X25" s="36"/>
      <c r="Y25" s="36"/>
      <c r="Z25" s="41"/>
      <c r="AA25" s="36"/>
      <c r="AB25" s="55"/>
      <c r="AC25" s="36"/>
      <c r="AD25" s="43"/>
      <c r="AE25" s="43"/>
      <c r="AF25" s="36"/>
      <c r="AG25" s="44"/>
      <c r="AH25" s="92" t="s">
        <v>36</v>
      </c>
      <c r="AI25" s="94">
        <v>36730</v>
      </c>
      <c r="AJ25" s="92" t="s">
        <v>770</v>
      </c>
      <c r="AK25" s="87"/>
      <c r="AL25" s="87" t="s">
        <v>771</v>
      </c>
      <c r="AM25" s="87" t="s">
        <v>37</v>
      </c>
      <c r="AN25" s="87" t="s">
        <v>141</v>
      </c>
      <c r="AO25" s="87" t="s">
        <v>116</v>
      </c>
      <c r="AP25" s="92" t="s">
        <v>772</v>
      </c>
      <c r="AQ25" s="92"/>
      <c r="AR25" s="92"/>
      <c r="AS25" s="92" t="b">
        <v>0</v>
      </c>
      <c r="AT25" s="92" t="b">
        <v>0</v>
      </c>
      <c r="AU25" s="92" t="b">
        <v>0</v>
      </c>
      <c r="AV25" s="92" t="b">
        <v>0</v>
      </c>
      <c r="AW25" s="92" t="b">
        <v>0</v>
      </c>
      <c r="AX25" s="87" t="s">
        <v>725</v>
      </c>
      <c r="AY25" s="94">
        <v>43183</v>
      </c>
      <c r="AZ25" s="87" t="s">
        <v>40</v>
      </c>
      <c r="BA25" s="87" t="s">
        <v>40</v>
      </c>
      <c r="BB25" s="87" t="s">
        <v>82</v>
      </c>
      <c r="BC25" s="92" t="s">
        <v>668</v>
      </c>
      <c r="BD25" s="92" t="s">
        <v>773</v>
      </c>
      <c r="BE25" s="92" t="s">
        <v>67</v>
      </c>
      <c r="BF25" s="92" t="s">
        <v>263</v>
      </c>
      <c r="BG25" s="92" t="s">
        <v>774</v>
      </c>
      <c r="BH25" s="87" t="s">
        <v>42</v>
      </c>
      <c r="BI25" s="87" t="s">
        <v>346</v>
      </c>
      <c r="BJ25" s="95">
        <v>39</v>
      </c>
      <c r="BK25" s="95">
        <v>80</v>
      </c>
      <c r="BL25" s="93">
        <v>119</v>
      </c>
      <c r="BM25" s="93"/>
      <c r="BN25" s="93" t="s">
        <v>342</v>
      </c>
      <c r="BO25" s="87" t="s">
        <v>40</v>
      </c>
      <c r="BP25" s="97" t="s">
        <v>775</v>
      </c>
      <c r="BQ25" s="97"/>
      <c r="BR25" s="97"/>
      <c r="BS25" s="188" t="s">
        <v>974</v>
      </c>
      <c r="BT25" s="188" t="s">
        <v>975</v>
      </c>
      <c r="BU25" s="188" t="s">
        <v>1271</v>
      </c>
      <c r="BV25" s="188" t="s">
        <v>1272</v>
      </c>
      <c r="BW25" s="98"/>
      <c r="BX25" s="98"/>
      <c r="BY25" s="98"/>
      <c r="BZ25" s="98"/>
      <c r="CA25" s="98"/>
      <c r="CB25" s="98"/>
      <c r="CC25" s="98"/>
    </row>
    <row r="26" spans="1:81" ht="18" customHeight="1">
      <c r="A26" s="23">
        <f t="shared" si="0"/>
        <v>15</v>
      </c>
      <c r="B26" s="23" t="s">
        <v>1441</v>
      </c>
      <c r="C26" s="188"/>
      <c r="D26" s="258" t="s">
        <v>1218</v>
      </c>
      <c r="E26" s="329" t="s">
        <v>1219</v>
      </c>
      <c r="F26" s="258" t="s">
        <v>82</v>
      </c>
      <c r="G26" s="188"/>
      <c r="H26" s="188"/>
      <c r="I26" s="142"/>
      <c r="J26" s="142"/>
      <c r="K26" s="142"/>
      <c r="L26" s="141"/>
      <c r="M26" s="141"/>
      <c r="N26" s="38"/>
      <c r="O26" s="38"/>
      <c r="P26" s="39"/>
      <c r="Q26" s="45"/>
      <c r="R26" s="46"/>
      <c r="S26" s="36"/>
      <c r="T26" s="36"/>
      <c r="U26" s="36"/>
      <c r="V26" s="36"/>
      <c r="W26" s="36"/>
      <c r="X26" s="36"/>
      <c r="Y26" s="36"/>
      <c r="Z26" s="41"/>
      <c r="AA26" s="36"/>
      <c r="AB26" s="55"/>
      <c r="AC26" s="36"/>
      <c r="AD26" s="43"/>
      <c r="AE26" s="43"/>
      <c r="AF26" s="36"/>
      <c r="AG26" s="44"/>
      <c r="AH26" s="93" t="s">
        <v>776</v>
      </c>
      <c r="AI26" s="94">
        <v>36462</v>
      </c>
      <c r="AJ26" s="93" t="s">
        <v>777</v>
      </c>
      <c r="AK26" s="95"/>
      <c r="AL26" s="95" t="s">
        <v>778</v>
      </c>
      <c r="AM26" s="95" t="s">
        <v>82</v>
      </c>
      <c r="AN26" s="95" t="s">
        <v>37</v>
      </c>
      <c r="AO26" s="95" t="s">
        <v>141</v>
      </c>
      <c r="AP26" s="95" t="s">
        <v>146</v>
      </c>
      <c r="AQ26" s="93" t="s">
        <v>779</v>
      </c>
      <c r="AR26" s="93"/>
      <c r="AS26" s="93"/>
      <c r="AT26" s="93" t="b">
        <v>0</v>
      </c>
      <c r="AU26" s="93" t="b">
        <v>0</v>
      </c>
      <c r="AV26" s="93" t="b">
        <v>0</v>
      </c>
      <c r="AW26" s="93" t="b">
        <v>0</v>
      </c>
      <c r="AX26" s="93" t="b">
        <v>0</v>
      </c>
      <c r="AY26" s="95" t="s">
        <v>726</v>
      </c>
      <c r="AZ26" s="95">
        <v>43134</v>
      </c>
      <c r="BA26" s="87" t="s">
        <v>40</v>
      </c>
      <c r="BB26" s="87" t="s">
        <v>40</v>
      </c>
      <c r="BC26" s="95" t="s">
        <v>87</v>
      </c>
      <c r="BD26" s="93" t="s">
        <v>780</v>
      </c>
      <c r="BE26" s="93" t="s">
        <v>781</v>
      </c>
      <c r="BF26" s="95" t="s">
        <v>67</v>
      </c>
      <c r="BG26" s="95" t="s">
        <v>129</v>
      </c>
      <c r="BH26" s="95" t="s">
        <v>782</v>
      </c>
      <c r="BI26" s="95" t="s">
        <v>42</v>
      </c>
      <c r="BJ26" s="95">
        <v>38</v>
      </c>
      <c r="BK26" s="95">
        <v>77</v>
      </c>
      <c r="BL26" s="93">
        <v>115</v>
      </c>
      <c r="BM26" s="93"/>
      <c r="BN26" s="93" t="s">
        <v>342</v>
      </c>
      <c r="BO26" s="87" t="s">
        <v>40</v>
      </c>
      <c r="BP26" s="97"/>
      <c r="BQ26" s="97"/>
      <c r="BR26" s="97"/>
      <c r="BS26" s="188" t="s">
        <v>976</v>
      </c>
      <c r="BT26" s="188" t="s">
        <v>977</v>
      </c>
      <c r="BU26" s="188" t="s">
        <v>1273</v>
      </c>
      <c r="BV26" s="188" t="s">
        <v>1274</v>
      </c>
      <c r="BW26" s="98"/>
      <c r="BX26" s="98"/>
      <c r="BY26" s="98"/>
      <c r="BZ26" s="98"/>
      <c r="CA26" s="98"/>
      <c r="CB26" s="98"/>
      <c r="CC26" s="98"/>
    </row>
    <row r="27" spans="1:81" ht="18" customHeight="1">
      <c r="A27" s="23">
        <f t="shared" si="0"/>
        <v>16</v>
      </c>
      <c r="B27" s="23" t="s">
        <v>1442</v>
      </c>
      <c r="C27" s="188"/>
      <c r="D27" s="258" t="s">
        <v>1220</v>
      </c>
      <c r="E27" s="329" t="s">
        <v>1221</v>
      </c>
      <c r="F27" s="258" t="s">
        <v>82</v>
      </c>
      <c r="G27" s="188"/>
      <c r="H27" s="188"/>
      <c r="I27" s="142"/>
      <c r="J27" s="142"/>
      <c r="K27" s="142"/>
      <c r="L27" s="141"/>
      <c r="M27" s="141"/>
      <c r="N27" s="38"/>
      <c r="O27" s="38"/>
      <c r="P27" s="39"/>
      <c r="Q27" s="45"/>
      <c r="R27" s="46"/>
      <c r="S27" s="36"/>
      <c r="T27" s="36"/>
      <c r="U27" s="36"/>
      <c r="V27" s="36"/>
      <c r="W27" s="36"/>
      <c r="X27" s="36"/>
      <c r="Y27" s="36"/>
      <c r="Z27" s="41"/>
      <c r="AA27" s="36"/>
      <c r="AB27" s="55"/>
      <c r="AC27" s="36"/>
      <c r="AD27" s="43"/>
      <c r="AE27" s="43"/>
      <c r="AF27" s="36"/>
      <c r="AG27" s="44"/>
      <c r="AH27" s="92" t="s">
        <v>101</v>
      </c>
      <c r="AI27" s="94">
        <v>35923</v>
      </c>
      <c r="AJ27" s="92" t="s">
        <v>783</v>
      </c>
      <c r="AK27" s="87" t="s">
        <v>67</v>
      </c>
      <c r="AL27" s="87" t="s">
        <v>784</v>
      </c>
      <c r="AM27" s="87" t="s">
        <v>37</v>
      </c>
      <c r="AN27" s="87" t="s">
        <v>107</v>
      </c>
      <c r="AO27" s="87" t="s">
        <v>255</v>
      </c>
      <c r="AP27" s="92" t="s">
        <v>785</v>
      </c>
      <c r="AQ27" s="92"/>
      <c r="AR27" s="92"/>
      <c r="AS27" s="92" t="b">
        <v>0</v>
      </c>
      <c r="AT27" s="92" t="b">
        <v>0</v>
      </c>
      <c r="AU27" s="92" t="b">
        <v>0</v>
      </c>
      <c r="AV27" s="92" t="b">
        <v>0</v>
      </c>
      <c r="AW27" s="92" t="b">
        <v>0</v>
      </c>
      <c r="AX27" s="87" t="s">
        <v>727</v>
      </c>
      <c r="AY27" s="94">
        <v>43202</v>
      </c>
      <c r="AZ27" s="87" t="s">
        <v>300</v>
      </c>
      <c r="BA27" s="87" t="s">
        <v>40</v>
      </c>
      <c r="BB27" s="87" t="s">
        <v>41</v>
      </c>
      <c r="BC27" s="92" t="s">
        <v>603</v>
      </c>
      <c r="BD27" s="92" t="s">
        <v>786</v>
      </c>
      <c r="BE27" s="92" t="s">
        <v>67</v>
      </c>
      <c r="BF27" s="92" t="s">
        <v>129</v>
      </c>
      <c r="BG27" s="92" t="s">
        <v>525</v>
      </c>
      <c r="BH27" s="87" t="s">
        <v>42</v>
      </c>
      <c r="BI27" s="87" t="s">
        <v>346</v>
      </c>
      <c r="BJ27" s="95">
        <v>38</v>
      </c>
      <c r="BK27" s="95">
        <v>70</v>
      </c>
      <c r="BL27" s="93">
        <v>108</v>
      </c>
      <c r="BM27" s="93"/>
      <c r="BN27" s="93" t="s">
        <v>342</v>
      </c>
      <c r="BO27" s="87" t="s">
        <v>40</v>
      </c>
      <c r="BP27" s="97"/>
      <c r="BQ27" s="97"/>
      <c r="BR27" s="97"/>
      <c r="BS27" s="188" t="s">
        <v>978</v>
      </c>
      <c r="BT27" s="188" t="s">
        <v>979</v>
      </c>
      <c r="BU27" s="188" t="s">
        <v>1275</v>
      </c>
      <c r="BV27" s="188" t="s">
        <v>1276</v>
      </c>
      <c r="BW27" s="98"/>
      <c r="BX27" s="98"/>
      <c r="BY27" s="98"/>
      <c r="BZ27" s="98"/>
      <c r="CA27" s="98"/>
      <c r="CB27" s="98"/>
      <c r="CC27" s="98"/>
    </row>
    <row r="28" spans="1:81" ht="18" customHeight="1">
      <c r="A28" s="23">
        <f t="shared" si="0"/>
        <v>17</v>
      </c>
      <c r="B28" s="23" t="s">
        <v>1443</v>
      </c>
      <c r="C28" s="188"/>
      <c r="D28" s="258" t="s">
        <v>1222</v>
      </c>
      <c r="E28" s="329" t="s">
        <v>1223</v>
      </c>
      <c r="F28" s="258" t="s">
        <v>82</v>
      </c>
      <c r="G28" s="188"/>
      <c r="H28" s="188"/>
      <c r="I28" s="142"/>
      <c r="J28" s="142"/>
      <c r="K28" s="142"/>
      <c r="L28" s="141"/>
      <c r="M28" s="141"/>
      <c r="N28" s="38"/>
      <c r="O28" s="38"/>
      <c r="P28" s="39"/>
      <c r="Q28" s="45"/>
      <c r="R28" s="46"/>
      <c r="S28" s="36"/>
      <c r="T28" s="36"/>
      <c r="U28" s="36"/>
      <c r="V28" s="36"/>
      <c r="W28" s="36"/>
      <c r="X28" s="36"/>
      <c r="Y28" s="36"/>
      <c r="Z28" s="41"/>
      <c r="AA28" s="36"/>
      <c r="AB28" s="55"/>
      <c r="AC28" s="36"/>
      <c r="AD28" s="43"/>
      <c r="AE28" s="43"/>
      <c r="AF28" s="36"/>
      <c r="AG28" s="44"/>
      <c r="AH28" s="92" t="s">
        <v>787</v>
      </c>
      <c r="AI28" s="94">
        <v>36856</v>
      </c>
      <c r="AJ28" s="92" t="s">
        <v>788</v>
      </c>
      <c r="AK28" s="87" t="s">
        <v>67</v>
      </c>
      <c r="AL28" s="87" t="s">
        <v>789</v>
      </c>
      <c r="AM28" s="87" t="s">
        <v>37</v>
      </c>
      <c r="AN28" s="87" t="s">
        <v>324</v>
      </c>
      <c r="AO28" s="87" t="s">
        <v>181</v>
      </c>
      <c r="AP28" s="92" t="s">
        <v>790</v>
      </c>
      <c r="AQ28" s="92"/>
      <c r="AR28" s="92"/>
      <c r="AS28" s="92" t="b">
        <v>0</v>
      </c>
      <c r="AT28" s="92" t="b">
        <v>0</v>
      </c>
      <c r="AU28" s="92" t="b">
        <v>0</v>
      </c>
      <c r="AV28" s="92" t="b">
        <v>0</v>
      </c>
      <c r="AW28" s="92" t="b">
        <v>0</v>
      </c>
      <c r="AX28" s="87" t="s">
        <v>728</v>
      </c>
      <c r="AY28" s="94">
        <v>43206</v>
      </c>
      <c r="AZ28" s="87" t="s">
        <v>40</v>
      </c>
      <c r="BA28" s="87" t="s">
        <v>96</v>
      </c>
      <c r="BB28" s="87" t="s">
        <v>41</v>
      </c>
      <c r="BC28" s="92" t="s">
        <v>791</v>
      </c>
      <c r="BD28" s="92" t="s">
        <v>792</v>
      </c>
      <c r="BE28" s="92" t="s">
        <v>67</v>
      </c>
      <c r="BF28" s="92" t="s">
        <v>570</v>
      </c>
      <c r="BG28" s="92" t="s">
        <v>793</v>
      </c>
      <c r="BH28" s="87" t="s">
        <v>42</v>
      </c>
      <c r="BI28" s="87" t="s">
        <v>346</v>
      </c>
      <c r="BJ28" s="95">
        <v>38</v>
      </c>
      <c r="BK28" s="95">
        <v>70</v>
      </c>
      <c r="BL28" s="93">
        <v>108</v>
      </c>
      <c r="BM28" s="93"/>
      <c r="BN28" s="93" t="s">
        <v>342</v>
      </c>
      <c r="BO28" s="87" t="s">
        <v>40</v>
      </c>
      <c r="BP28" s="97"/>
      <c r="BQ28" s="97"/>
      <c r="BR28" s="97"/>
      <c r="BS28" s="188" t="s">
        <v>980</v>
      </c>
      <c r="BT28" s="188" t="s">
        <v>981</v>
      </c>
      <c r="BU28" s="188" t="s">
        <v>1277</v>
      </c>
      <c r="BV28" s="188" t="s">
        <v>1278</v>
      </c>
      <c r="BW28" s="98"/>
      <c r="BX28" s="98"/>
      <c r="BY28" s="98"/>
      <c r="BZ28" s="98"/>
      <c r="CA28" s="98"/>
      <c r="CB28" s="98"/>
      <c r="CC28" s="98"/>
    </row>
    <row r="29" spans="1:81" ht="18" customHeight="1">
      <c r="A29" s="23">
        <f t="shared" si="0"/>
        <v>18</v>
      </c>
      <c r="B29" s="23" t="s">
        <v>1444</v>
      </c>
      <c r="C29" s="188"/>
      <c r="D29" s="258" t="s">
        <v>1224</v>
      </c>
      <c r="E29" s="329" t="s">
        <v>1225</v>
      </c>
      <c r="F29" s="258" t="s">
        <v>82</v>
      </c>
      <c r="G29" s="188"/>
      <c r="H29" s="188"/>
      <c r="I29" s="142"/>
      <c r="J29" s="142"/>
      <c r="K29" s="142"/>
      <c r="L29" s="141"/>
      <c r="M29" s="141"/>
      <c r="N29" s="38"/>
      <c r="O29" s="38"/>
      <c r="P29" s="39"/>
      <c r="Q29" s="45"/>
      <c r="R29" s="46"/>
      <c r="S29" s="36"/>
      <c r="T29" s="36"/>
      <c r="U29" s="36"/>
      <c r="V29" s="36"/>
      <c r="W29" s="36"/>
      <c r="X29" s="36"/>
      <c r="Y29" s="36"/>
      <c r="Z29" s="41"/>
      <c r="AA29" s="36"/>
      <c r="AB29" s="55"/>
      <c r="AC29" s="36"/>
      <c r="AD29" s="43"/>
      <c r="AE29" s="43"/>
      <c r="AF29" s="36"/>
      <c r="AG29" s="44"/>
      <c r="AH29" s="92"/>
      <c r="AI29" s="94"/>
      <c r="AJ29" s="92"/>
      <c r="AK29" s="87"/>
      <c r="AL29" s="87"/>
      <c r="AM29" s="87"/>
      <c r="AN29" s="87"/>
      <c r="AO29" s="87"/>
      <c r="AP29" s="92"/>
      <c r="AQ29" s="92"/>
      <c r="AR29" s="92"/>
      <c r="AS29" s="92"/>
      <c r="AT29" s="92"/>
      <c r="AU29" s="92"/>
      <c r="AV29" s="92"/>
      <c r="AW29" s="92"/>
      <c r="AX29" s="87"/>
      <c r="AY29" s="94"/>
      <c r="AZ29" s="87"/>
      <c r="BA29" s="87"/>
      <c r="BB29" s="87"/>
      <c r="BC29" s="92"/>
      <c r="BD29" s="92"/>
      <c r="BE29" s="92"/>
      <c r="BF29" s="92"/>
      <c r="BG29" s="92"/>
      <c r="BH29" s="87"/>
      <c r="BI29" s="87"/>
      <c r="BJ29" s="95"/>
      <c r="BK29" s="95"/>
      <c r="BL29" s="93"/>
      <c r="BM29" s="93"/>
      <c r="BN29" s="93"/>
      <c r="BO29" s="87"/>
      <c r="BP29" s="97"/>
      <c r="BQ29" s="97"/>
      <c r="BR29" s="97"/>
      <c r="BS29" s="188" t="s">
        <v>982</v>
      </c>
      <c r="BT29" s="188" t="s">
        <v>983</v>
      </c>
      <c r="BU29" s="188" t="s">
        <v>1279</v>
      </c>
      <c r="BV29" s="188" t="s">
        <v>1280</v>
      </c>
      <c r="BW29" s="98"/>
      <c r="BX29" s="98"/>
      <c r="BY29" s="98"/>
      <c r="BZ29" s="98"/>
      <c r="CA29" s="98"/>
      <c r="CB29" s="98"/>
      <c r="CC29" s="98"/>
    </row>
    <row r="30" spans="1:81" ht="18" customHeight="1">
      <c r="A30" s="23">
        <f t="shared" si="0"/>
        <v>19</v>
      </c>
      <c r="B30" s="23" t="s">
        <v>1445</v>
      </c>
      <c r="C30" s="188"/>
      <c r="D30" s="258" t="s">
        <v>1226</v>
      </c>
      <c r="E30" s="329" t="s">
        <v>1227</v>
      </c>
      <c r="F30" s="258" t="s">
        <v>82</v>
      </c>
      <c r="G30" s="188"/>
      <c r="H30" s="188"/>
      <c r="I30" s="142"/>
      <c r="J30" s="142"/>
      <c r="K30" s="142"/>
      <c r="L30" s="141"/>
      <c r="M30" s="141"/>
      <c r="N30" s="38"/>
      <c r="O30" s="38"/>
      <c r="P30" s="39"/>
      <c r="Q30" s="45"/>
      <c r="R30" s="46"/>
      <c r="S30" s="36"/>
      <c r="T30" s="36"/>
      <c r="U30" s="36"/>
      <c r="V30" s="36"/>
      <c r="W30" s="36"/>
      <c r="X30" s="36"/>
      <c r="Y30" s="36"/>
      <c r="Z30" s="41"/>
      <c r="AA30" s="36"/>
      <c r="AB30" s="55"/>
      <c r="AC30" s="36"/>
      <c r="AD30" s="43"/>
      <c r="AE30" s="43"/>
      <c r="AF30" s="36"/>
      <c r="AG30" s="44"/>
      <c r="AH30" s="92"/>
      <c r="AI30" s="94"/>
      <c r="AJ30" s="92"/>
      <c r="AK30" s="87"/>
      <c r="AL30" s="87"/>
      <c r="AM30" s="87"/>
      <c r="AN30" s="87"/>
      <c r="AO30" s="87"/>
      <c r="AP30" s="92"/>
      <c r="AQ30" s="92"/>
      <c r="AR30" s="92"/>
      <c r="AS30" s="92"/>
      <c r="AT30" s="92"/>
      <c r="AU30" s="92"/>
      <c r="AV30" s="92"/>
      <c r="AW30" s="92"/>
      <c r="AX30" s="87"/>
      <c r="AY30" s="94"/>
      <c r="AZ30" s="87"/>
      <c r="BA30" s="87"/>
      <c r="BB30" s="87"/>
      <c r="BC30" s="92"/>
      <c r="BD30" s="92"/>
      <c r="BE30" s="92"/>
      <c r="BF30" s="92"/>
      <c r="BG30" s="92"/>
      <c r="BH30" s="87"/>
      <c r="BI30" s="87"/>
      <c r="BJ30" s="95"/>
      <c r="BK30" s="95"/>
      <c r="BL30" s="93"/>
      <c r="BM30" s="93"/>
      <c r="BN30" s="93"/>
      <c r="BO30" s="87"/>
      <c r="BP30" s="97"/>
      <c r="BQ30" s="97"/>
      <c r="BR30" s="97"/>
      <c r="BS30" s="188" t="s">
        <v>984</v>
      </c>
      <c r="BT30" s="188" t="s">
        <v>985</v>
      </c>
      <c r="BU30" s="188" t="s">
        <v>1281</v>
      </c>
      <c r="BV30" s="188" t="s">
        <v>1282</v>
      </c>
      <c r="BW30" s="98"/>
      <c r="BX30" s="98"/>
      <c r="BY30" s="98"/>
      <c r="BZ30" s="98"/>
      <c r="CA30" s="98"/>
      <c r="CB30" s="98"/>
      <c r="CC30" s="98"/>
    </row>
    <row r="31" spans="1:81" ht="18" customHeight="1">
      <c r="A31" s="23">
        <f t="shared" si="0"/>
        <v>20</v>
      </c>
      <c r="B31" s="23" t="s">
        <v>1446</v>
      </c>
      <c r="C31" s="188"/>
      <c r="D31" s="258" t="s">
        <v>1228</v>
      </c>
      <c r="E31" s="329" t="s">
        <v>1229</v>
      </c>
      <c r="F31" s="258" t="s">
        <v>82</v>
      </c>
      <c r="G31" s="188"/>
      <c r="H31" s="188"/>
      <c r="I31" s="142"/>
      <c r="J31" s="142"/>
      <c r="K31" s="142"/>
      <c r="L31" s="141"/>
      <c r="M31" s="141"/>
      <c r="N31" s="38"/>
      <c r="O31" s="38"/>
      <c r="P31" s="39"/>
      <c r="Q31" s="45"/>
      <c r="R31" s="46"/>
      <c r="S31" s="36"/>
      <c r="T31" s="36"/>
      <c r="U31" s="36"/>
      <c r="V31" s="36"/>
      <c r="W31" s="36"/>
      <c r="X31" s="36"/>
      <c r="Y31" s="36"/>
      <c r="Z31" s="41"/>
      <c r="AA31" s="36"/>
      <c r="AB31" s="55"/>
      <c r="AC31" s="36"/>
      <c r="AD31" s="43"/>
      <c r="AE31" s="43"/>
      <c r="AF31" s="36"/>
      <c r="AG31" s="44"/>
      <c r="AH31" s="92"/>
      <c r="AI31" s="94"/>
      <c r="AJ31" s="92"/>
      <c r="AK31" s="87"/>
      <c r="AL31" s="87"/>
      <c r="AM31" s="87"/>
      <c r="AN31" s="87"/>
      <c r="AO31" s="87"/>
      <c r="AP31" s="92"/>
      <c r="AQ31" s="92"/>
      <c r="AR31" s="92"/>
      <c r="AS31" s="92"/>
      <c r="AT31" s="92"/>
      <c r="AU31" s="92"/>
      <c r="AV31" s="92"/>
      <c r="AW31" s="92"/>
      <c r="AX31" s="87"/>
      <c r="AY31" s="94"/>
      <c r="AZ31" s="87"/>
      <c r="BA31" s="87"/>
      <c r="BB31" s="87"/>
      <c r="BC31" s="92"/>
      <c r="BD31" s="92"/>
      <c r="BE31" s="92"/>
      <c r="BF31" s="92"/>
      <c r="BG31" s="92"/>
      <c r="BH31" s="87"/>
      <c r="BI31" s="87"/>
      <c r="BJ31" s="95"/>
      <c r="BK31" s="95"/>
      <c r="BL31" s="93"/>
      <c r="BM31" s="93"/>
      <c r="BN31" s="93"/>
      <c r="BO31" s="87"/>
      <c r="BP31" s="97"/>
      <c r="BQ31" s="97"/>
      <c r="BR31" s="97"/>
      <c r="BS31" s="188" t="s">
        <v>986</v>
      </c>
      <c r="BT31" s="188" t="s">
        <v>987</v>
      </c>
      <c r="BU31" s="188" t="s">
        <v>1283</v>
      </c>
      <c r="BV31" s="188" t="s">
        <v>1284</v>
      </c>
      <c r="BW31" s="98"/>
      <c r="BX31" s="98"/>
      <c r="BY31" s="98"/>
      <c r="BZ31" s="98"/>
      <c r="CA31" s="98"/>
      <c r="CB31" s="98"/>
      <c r="CC31" s="98"/>
    </row>
    <row r="32" spans="1:81" ht="18" customHeight="1">
      <c r="A32" s="23">
        <f t="shared" si="0"/>
        <v>21</v>
      </c>
      <c r="B32" s="23" t="s">
        <v>1447</v>
      </c>
      <c r="C32" s="188"/>
      <c r="D32" s="258" t="s">
        <v>1230</v>
      </c>
      <c r="E32" s="329" t="s">
        <v>1231</v>
      </c>
      <c r="F32" s="258" t="s">
        <v>82</v>
      </c>
      <c r="G32" s="188"/>
      <c r="H32" s="188"/>
      <c r="I32" s="142"/>
      <c r="J32" s="142"/>
      <c r="K32" s="142"/>
      <c r="L32" s="141"/>
      <c r="M32" s="141"/>
      <c r="N32" s="38"/>
      <c r="O32" s="38"/>
      <c r="P32" s="39"/>
      <c r="Q32" s="45"/>
      <c r="R32" s="46"/>
      <c r="S32" s="36"/>
      <c r="T32" s="36"/>
      <c r="U32" s="36"/>
      <c r="V32" s="36"/>
      <c r="W32" s="36"/>
      <c r="X32" s="36"/>
      <c r="Y32" s="36"/>
      <c r="Z32" s="41"/>
      <c r="AA32" s="36"/>
      <c r="AB32" s="55"/>
      <c r="AC32" s="36"/>
      <c r="AD32" s="43"/>
      <c r="AE32" s="43"/>
      <c r="AF32" s="36"/>
      <c r="AG32" s="44"/>
      <c r="AH32" s="92"/>
      <c r="AI32" s="94"/>
      <c r="AJ32" s="92"/>
      <c r="AK32" s="87"/>
      <c r="AL32" s="87"/>
      <c r="AM32" s="87"/>
      <c r="AN32" s="87"/>
      <c r="AO32" s="87"/>
      <c r="AP32" s="92"/>
      <c r="AQ32" s="92"/>
      <c r="AR32" s="92"/>
      <c r="AS32" s="92"/>
      <c r="AT32" s="92"/>
      <c r="AU32" s="92"/>
      <c r="AV32" s="92"/>
      <c r="AW32" s="92"/>
      <c r="AX32" s="87"/>
      <c r="AY32" s="94"/>
      <c r="AZ32" s="87"/>
      <c r="BA32" s="87"/>
      <c r="BB32" s="87"/>
      <c r="BC32" s="92"/>
      <c r="BD32" s="92"/>
      <c r="BE32" s="92"/>
      <c r="BF32" s="92"/>
      <c r="BG32" s="92"/>
      <c r="BH32" s="87"/>
      <c r="BI32" s="87"/>
      <c r="BJ32" s="95"/>
      <c r="BK32" s="95"/>
      <c r="BL32" s="93"/>
      <c r="BM32" s="93"/>
      <c r="BN32" s="93"/>
      <c r="BO32" s="87"/>
      <c r="BP32" s="97"/>
      <c r="BQ32" s="97"/>
      <c r="BR32" s="97"/>
      <c r="BS32" s="188" t="s">
        <v>988</v>
      </c>
      <c r="BT32" s="188" t="s">
        <v>989</v>
      </c>
      <c r="BU32" s="188" t="s">
        <v>1285</v>
      </c>
      <c r="BV32" s="188" t="s">
        <v>1286</v>
      </c>
      <c r="BW32" s="98"/>
      <c r="BX32" s="98"/>
      <c r="BY32" s="98"/>
      <c r="BZ32" s="98"/>
      <c r="CA32" s="98"/>
      <c r="CB32" s="98"/>
      <c r="CC32" s="98"/>
    </row>
    <row r="33" spans="1:81" ht="18" customHeight="1">
      <c r="A33" s="23">
        <f t="shared" si="0"/>
        <v>22</v>
      </c>
      <c r="B33" s="23" t="s">
        <v>1448</v>
      </c>
      <c r="C33" s="188"/>
      <c r="D33" s="331">
        <v>202110097</v>
      </c>
      <c r="E33" s="329" t="s">
        <v>1232</v>
      </c>
      <c r="F33" s="331" t="s">
        <v>82</v>
      </c>
      <c r="G33" s="188"/>
      <c r="H33" s="188"/>
      <c r="I33" s="142"/>
      <c r="J33" s="142"/>
      <c r="K33" s="142"/>
      <c r="L33" s="141"/>
      <c r="M33" s="141"/>
      <c r="N33" s="38"/>
      <c r="O33" s="38"/>
      <c r="P33" s="39"/>
      <c r="Q33" s="45"/>
      <c r="R33" s="46"/>
      <c r="S33" s="36"/>
      <c r="T33" s="36"/>
      <c r="U33" s="36"/>
      <c r="V33" s="36"/>
      <c r="W33" s="36"/>
      <c r="X33" s="36"/>
      <c r="Y33" s="36"/>
      <c r="Z33" s="41"/>
      <c r="AA33" s="36"/>
      <c r="AB33" s="55"/>
      <c r="AC33" s="36"/>
      <c r="AD33" s="43"/>
      <c r="AE33" s="43"/>
      <c r="AF33" s="36"/>
      <c r="AG33" s="44"/>
      <c r="AH33" s="92"/>
      <c r="AI33" s="94"/>
      <c r="AJ33" s="92"/>
      <c r="AK33" s="87"/>
      <c r="AL33" s="87"/>
      <c r="AM33" s="87"/>
      <c r="AN33" s="87"/>
      <c r="AO33" s="87"/>
      <c r="AP33" s="92"/>
      <c r="AQ33" s="92"/>
      <c r="AR33" s="92"/>
      <c r="AS33" s="92"/>
      <c r="AT33" s="92"/>
      <c r="AU33" s="92"/>
      <c r="AV33" s="92"/>
      <c r="AW33" s="92"/>
      <c r="AX33" s="87"/>
      <c r="AY33" s="94"/>
      <c r="AZ33" s="87"/>
      <c r="BA33" s="87"/>
      <c r="BB33" s="87"/>
      <c r="BC33" s="92"/>
      <c r="BD33" s="92"/>
      <c r="BE33" s="92"/>
      <c r="BF33" s="92"/>
      <c r="BG33" s="92"/>
      <c r="BH33" s="87"/>
      <c r="BI33" s="87"/>
      <c r="BJ33" s="95"/>
      <c r="BK33" s="95"/>
      <c r="BL33" s="93"/>
      <c r="BM33" s="93"/>
      <c r="BN33" s="93"/>
      <c r="BO33" s="87"/>
      <c r="BP33" s="97"/>
      <c r="BQ33" s="97"/>
      <c r="BR33" s="97"/>
      <c r="BS33" s="188" t="s">
        <v>990</v>
      </c>
      <c r="BT33" s="188" t="s">
        <v>991</v>
      </c>
      <c r="BU33" s="325" t="s">
        <v>1287</v>
      </c>
      <c r="BV33" s="326">
        <v>83115581402</v>
      </c>
      <c r="BW33" s="98"/>
      <c r="BX33" s="98"/>
      <c r="BY33" s="98"/>
      <c r="BZ33" s="98"/>
      <c r="CA33" s="98"/>
      <c r="CB33" s="98"/>
      <c r="CC33" s="98"/>
    </row>
    <row r="34" spans="1:81" ht="18" customHeight="1">
      <c r="A34" s="23">
        <f t="shared" si="0"/>
        <v>23</v>
      </c>
      <c r="B34" s="23" t="s">
        <v>1449</v>
      </c>
      <c r="C34" s="188"/>
      <c r="D34" s="258" t="s">
        <v>1233</v>
      </c>
      <c r="E34" s="329" t="s">
        <v>1234</v>
      </c>
      <c r="F34" s="258" t="s">
        <v>82</v>
      </c>
      <c r="G34" s="188"/>
      <c r="H34" s="188"/>
      <c r="I34" s="142"/>
      <c r="J34" s="142"/>
      <c r="K34" s="142"/>
      <c r="L34" s="141"/>
      <c r="M34" s="141"/>
      <c r="N34" s="38"/>
      <c r="O34" s="38"/>
      <c r="P34" s="39"/>
      <c r="Q34" s="45"/>
      <c r="R34" s="46"/>
      <c r="S34" s="36"/>
      <c r="T34" s="36"/>
      <c r="U34" s="36"/>
      <c r="V34" s="36"/>
      <c r="W34" s="36"/>
      <c r="X34" s="36"/>
      <c r="Y34" s="36"/>
      <c r="Z34" s="41"/>
      <c r="AA34" s="36"/>
      <c r="AB34" s="55"/>
      <c r="AC34" s="36"/>
      <c r="AD34" s="43"/>
      <c r="AE34" s="43"/>
      <c r="AF34" s="36"/>
      <c r="AG34" s="44"/>
      <c r="AH34" s="92"/>
      <c r="AI34" s="94"/>
      <c r="AJ34" s="92"/>
      <c r="AK34" s="87"/>
      <c r="AL34" s="87"/>
      <c r="AM34" s="87"/>
      <c r="AN34" s="87"/>
      <c r="AO34" s="87"/>
      <c r="AP34" s="92"/>
      <c r="AQ34" s="92"/>
      <c r="AR34" s="92"/>
      <c r="AS34" s="92"/>
      <c r="AT34" s="92"/>
      <c r="AU34" s="92"/>
      <c r="AV34" s="92"/>
      <c r="AW34" s="92"/>
      <c r="AX34" s="87"/>
      <c r="AY34" s="94"/>
      <c r="AZ34" s="87"/>
      <c r="BA34" s="87"/>
      <c r="BB34" s="87"/>
      <c r="BC34" s="92"/>
      <c r="BD34" s="92"/>
      <c r="BE34" s="92"/>
      <c r="BF34" s="92"/>
      <c r="BG34" s="92"/>
      <c r="BH34" s="87"/>
      <c r="BI34" s="87"/>
      <c r="BJ34" s="95"/>
      <c r="BK34" s="95"/>
      <c r="BL34" s="93"/>
      <c r="BM34" s="93"/>
      <c r="BN34" s="93"/>
      <c r="BO34" s="87"/>
      <c r="BP34" s="97"/>
      <c r="BQ34" s="97"/>
      <c r="BR34" s="97"/>
      <c r="BS34" s="188" t="s">
        <v>992</v>
      </c>
      <c r="BT34" s="188" t="s">
        <v>993</v>
      </c>
      <c r="BU34" s="188" t="s">
        <v>1288</v>
      </c>
      <c r="BV34" s="188" t="s">
        <v>1289</v>
      </c>
      <c r="BW34" s="98"/>
      <c r="BX34" s="98"/>
      <c r="BY34" s="98"/>
      <c r="BZ34" s="98"/>
      <c r="CA34" s="98"/>
      <c r="CB34" s="98"/>
      <c r="CC34" s="98"/>
    </row>
    <row r="35" spans="1:81" ht="18" customHeight="1">
      <c r="A35" s="23">
        <f t="shared" si="0"/>
        <v>24</v>
      </c>
      <c r="B35" s="23" t="s">
        <v>1450</v>
      </c>
      <c r="C35" s="188"/>
      <c r="D35" s="258" t="s">
        <v>1235</v>
      </c>
      <c r="E35" s="329" t="s">
        <v>1236</v>
      </c>
      <c r="F35" s="258" t="s">
        <v>82</v>
      </c>
      <c r="G35" s="188"/>
      <c r="H35" s="188"/>
      <c r="I35" s="142"/>
      <c r="J35" s="142"/>
      <c r="K35" s="142"/>
      <c r="L35" s="141"/>
      <c r="M35" s="141"/>
      <c r="N35" s="38"/>
      <c r="O35" s="38"/>
      <c r="P35" s="39"/>
      <c r="Q35" s="45"/>
      <c r="R35" s="46"/>
      <c r="S35" s="36"/>
      <c r="T35" s="36"/>
      <c r="U35" s="36"/>
      <c r="V35" s="36"/>
      <c r="W35" s="36"/>
      <c r="X35" s="36"/>
      <c r="Y35" s="36"/>
      <c r="Z35" s="41"/>
      <c r="AA35" s="36"/>
      <c r="AB35" s="55"/>
      <c r="AC35" s="36"/>
      <c r="AD35" s="43"/>
      <c r="AE35" s="43"/>
      <c r="AF35" s="36"/>
      <c r="AG35" s="44"/>
      <c r="AH35" s="92"/>
      <c r="AI35" s="94"/>
      <c r="AJ35" s="92"/>
      <c r="AK35" s="87"/>
      <c r="AL35" s="87"/>
      <c r="AM35" s="87"/>
      <c r="AN35" s="87"/>
      <c r="AO35" s="87"/>
      <c r="AP35" s="92"/>
      <c r="AQ35" s="92"/>
      <c r="AR35" s="92"/>
      <c r="AS35" s="92"/>
      <c r="AT35" s="92"/>
      <c r="AU35" s="92"/>
      <c r="AV35" s="92"/>
      <c r="AW35" s="92"/>
      <c r="AX35" s="87"/>
      <c r="AY35" s="94"/>
      <c r="AZ35" s="87"/>
      <c r="BA35" s="87"/>
      <c r="BB35" s="87"/>
      <c r="BC35" s="92"/>
      <c r="BD35" s="92"/>
      <c r="BE35" s="92"/>
      <c r="BF35" s="92"/>
      <c r="BG35" s="92"/>
      <c r="BH35" s="87"/>
      <c r="BI35" s="87"/>
      <c r="BJ35" s="95"/>
      <c r="BK35" s="95"/>
      <c r="BL35" s="93"/>
      <c r="BM35" s="93"/>
      <c r="BN35" s="93"/>
      <c r="BO35" s="87"/>
      <c r="BP35" s="97"/>
      <c r="BQ35" s="97"/>
      <c r="BR35" s="97"/>
      <c r="BS35" s="188" t="s">
        <v>994</v>
      </c>
      <c r="BT35" s="188" t="s">
        <v>995</v>
      </c>
      <c r="BU35" s="188" t="s">
        <v>1290</v>
      </c>
      <c r="BV35" s="188" t="s">
        <v>1291</v>
      </c>
      <c r="BW35" s="98"/>
      <c r="BX35" s="98"/>
      <c r="BY35" s="98"/>
      <c r="BZ35" s="98"/>
      <c r="CA35" s="98"/>
      <c r="CB35" s="98"/>
      <c r="CC35" s="98"/>
    </row>
    <row r="36" spans="1:81" ht="18" customHeight="1">
      <c r="A36" s="23">
        <f t="shared" si="0"/>
        <v>25</v>
      </c>
      <c r="B36" s="23" t="s">
        <v>1451</v>
      </c>
      <c r="C36" s="188"/>
      <c r="D36" s="258" t="s">
        <v>1237</v>
      </c>
      <c r="E36" s="329" t="s">
        <v>1238</v>
      </c>
      <c r="F36" s="258" t="s">
        <v>82</v>
      </c>
      <c r="G36" s="188"/>
      <c r="H36" s="188"/>
      <c r="I36" s="142"/>
      <c r="J36" s="142"/>
      <c r="K36" s="142"/>
      <c r="L36" s="141"/>
      <c r="M36" s="141"/>
      <c r="N36" s="38"/>
      <c r="O36" s="38"/>
      <c r="P36" s="39"/>
      <c r="Q36" s="45"/>
      <c r="R36" s="46"/>
      <c r="S36" s="36"/>
      <c r="T36" s="36"/>
      <c r="U36" s="36"/>
      <c r="V36" s="36"/>
      <c r="W36" s="36"/>
      <c r="X36" s="36"/>
      <c r="Y36" s="36"/>
      <c r="Z36" s="41"/>
      <c r="AA36" s="36"/>
      <c r="AB36" s="55"/>
      <c r="AC36" s="36"/>
      <c r="AD36" s="43"/>
      <c r="AE36" s="43"/>
      <c r="AF36" s="36"/>
      <c r="AG36" s="44"/>
      <c r="AH36" s="92"/>
      <c r="AI36" s="94"/>
      <c r="AJ36" s="92"/>
      <c r="AK36" s="87"/>
      <c r="AL36" s="87"/>
      <c r="AM36" s="87"/>
      <c r="AN36" s="87"/>
      <c r="AO36" s="87"/>
      <c r="AP36" s="92"/>
      <c r="AQ36" s="92"/>
      <c r="AR36" s="92"/>
      <c r="AS36" s="92"/>
      <c r="AT36" s="92"/>
      <c r="AU36" s="92"/>
      <c r="AV36" s="92"/>
      <c r="AW36" s="92"/>
      <c r="AX36" s="87"/>
      <c r="AY36" s="94"/>
      <c r="AZ36" s="87"/>
      <c r="BA36" s="87"/>
      <c r="BB36" s="87"/>
      <c r="BC36" s="92"/>
      <c r="BD36" s="92"/>
      <c r="BE36" s="92"/>
      <c r="BF36" s="92"/>
      <c r="BG36" s="92"/>
      <c r="BH36" s="87"/>
      <c r="BI36" s="87"/>
      <c r="BJ36" s="95"/>
      <c r="BK36" s="95"/>
      <c r="BL36" s="93"/>
      <c r="BM36" s="93"/>
      <c r="BN36" s="93"/>
      <c r="BO36" s="87"/>
      <c r="BP36" s="97"/>
      <c r="BQ36" s="97"/>
      <c r="BR36" s="97"/>
      <c r="BS36" s="188" t="s">
        <v>996</v>
      </c>
      <c r="BT36" s="188" t="s">
        <v>997</v>
      </c>
      <c r="BU36" s="188" t="s">
        <v>1292</v>
      </c>
      <c r="BV36" s="188" t="s">
        <v>1293</v>
      </c>
      <c r="BW36" s="98"/>
      <c r="BX36" s="98"/>
      <c r="BY36" s="98"/>
      <c r="BZ36" s="98"/>
      <c r="CA36" s="98"/>
      <c r="CB36" s="98"/>
      <c r="CC36" s="98"/>
    </row>
    <row r="37" spans="1:81" ht="18" customHeight="1">
      <c r="A37" s="23">
        <f t="shared" si="0"/>
        <v>26</v>
      </c>
      <c r="B37" s="23" t="s">
        <v>1452</v>
      </c>
      <c r="C37" s="188"/>
      <c r="D37" s="331" t="s">
        <v>1239</v>
      </c>
      <c r="E37" s="329" t="s">
        <v>1240</v>
      </c>
      <c r="F37" s="331" t="s">
        <v>82</v>
      </c>
      <c r="G37" s="188"/>
      <c r="H37" s="188"/>
      <c r="I37" s="142"/>
      <c r="J37" s="142"/>
      <c r="K37" s="142"/>
      <c r="L37" s="141"/>
      <c r="M37" s="141"/>
      <c r="N37" s="38"/>
      <c r="O37" s="38"/>
      <c r="P37" s="59"/>
      <c r="Q37" s="60"/>
      <c r="R37" s="61"/>
      <c r="S37" s="57"/>
      <c r="T37" s="57"/>
      <c r="U37" s="57"/>
      <c r="V37" s="57"/>
      <c r="W37" s="57"/>
      <c r="X37" s="57"/>
      <c r="Y37" s="57"/>
      <c r="Z37" s="41"/>
      <c r="AA37" s="57"/>
      <c r="AB37" s="62"/>
      <c r="AC37" s="36"/>
      <c r="AD37" s="43"/>
      <c r="AE37" s="43"/>
      <c r="AF37" s="36"/>
      <c r="AG37" s="44"/>
      <c r="AH37" s="92"/>
      <c r="AI37" s="94"/>
      <c r="AJ37" s="92"/>
      <c r="AK37" s="87"/>
      <c r="AL37" s="87"/>
      <c r="AM37" s="87"/>
      <c r="AN37" s="87"/>
      <c r="AO37" s="87"/>
      <c r="AP37" s="92"/>
      <c r="AQ37" s="92"/>
      <c r="AR37" s="92"/>
      <c r="AS37" s="92"/>
      <c r="AT37" s="92"/>
      <c r="AU37" s="92"/>
      <c r="AV37" s="92"/>
      <c r="AW37" s="92"/>
      <c r="AX37" s="87"/>
      <c r="AY37" s="94"/>
      <c r="AZ37" s="87"/>
      <c r="BA37" s="87"/>
      <c r="BB37" s="87"/>
      <c r="BC37" s="92"/>
      <c r="BD37" s="92"/>
      <c r="BE37" s="92"/>
      <c r="BF37" s="92"/>
      <c r="BG37" s="92"/>
      <c r="BH37" s="87"/>
      <c r="BI37" s="87"/>
      <c r="BJ37" s="95"/>
      <c r="BK37" s="95"/>
      <c r="BL37" s="93"/>
      <c r="BM37" s="93"/>
      <c r="BN37" s="93"/>
      <c r="BO37" s="87"/>
      <c r="BP37" s="97"/>
      <c r="BQ37" s="97"/>
      <c r="BR37" s="97"/>
      <c r="BS37" s="188" t="s">
        <v>998</v>
      </c>
      <c r="BT37" s="188" t="s">
        <v>999</v>
      </c>
      <c r="BU37" s="325" t="s">
        <v>1294</v>
      </c>
      <c r="BV37" s="325" t="s">
        <v>1295</v>
      </c>
      <c r="BW37" s="98"/>
      <c r="BX37" s="98"/>
      <c r="BY37" s="98"/>
      <c r="BZ37" s="98"/>
      <c r="CA37" s="98"/>
      <c r="CB37" s="98"/>
      <c r="CC37" s="98"/>
    </row>
    <row r="38" spans="1:81" ht="18" customHeight="1">
      <c r="A38" s="23">
        <f t="shared" si="0"/>
        <v>27</v>
      </c>
      <c r="B38" s="23" t="s">
        <v>1453</v>
      </c>
      <c r="C38" s="188"/>
      <c r="D38" s="331" t="s">
        <v>1241</v>
      </c>
      <c r="E38" s="329" t="s">
        <v>1242</v>
      </c>
      <c r="F38" s="331" t="s">
        <v>82</v>
      </c>
      <c r="G38" s="188"/>
      <c r="H38" s="188"/>
      <c r="I38" s="142"/>
      <c r="J38" s="142"/>
      <c r="K38" s="142"/>
      <c r="L38" s="141"/>
      <c r="M38" s="141"/>
      <c r="N38" s="38"/>
      <c r="O38" s="38"/>
      <c r="P38" s="59"/>
      <c r="Q38" s="60"/>
      <c r="R38" s="61"/>
      <c r="S38" s="57"/>
      <c r="T38" s="57"/>
      <c r="U38" s="57"/>
      <c r="V38" s="57"/>
      <c r="W38" s="57"/>
      <c r="X38" s="57"/>
      <c r="Y38" s="57"/>
      <c r="Z38" s="41"/>
      <c r="AA38" s="57"/>
      <c r="AB38" s="62"/>
      <c r="AC38" s="36"/>
      <c r="AD38" s="43"/>
      <c r="AE38" s="43"/>
      <c r="AF38" s="36"/>
      <c r="AG38" s="44"/>
      <c r="AH38" s="92"/>
      <c r="AI38" s="94"/>
      <c r="AJ38" s="92"/>
      <c r="AK38" s="87"/>
      <c r="AL38" s="87"/>
      <c r="AM38" s="87"/>
      <c r="AN38" s="87"/>
      <c r="AO38" s="87"/>
      <c r="AP38" s="92"/>
      <c r="AQ38" s="92"/>
      <c r="AR38" s="92"/>
      <c r="AS38" s="92"/>
      <c r="AT38" s="92"/>
      <c r="AU38" s="92"/>
      <c r="AV38" s="92"/>
      <c r="AW38" s="92"/>
      <c r="AX38" s="87"/>
      <c r="AY38" s="94"/>
      <c r="AZ38" s="87"/>
      <c r="BA38" s="87"/>
      <c r="BB38" s="87"/>
      <c r="BC38" s="92"/>
      <c r="BD38" s="92"/>
      <c r="BE38" s="92"/>
      <c r="BF38" s="92"/>
      <c r="BG38" s="92"/>
      <c r="BH38" s="87"/>
      <c r="BI38" s="87"/>
      <c r="BJ38" s="95"/>
      <c r="BK38" s="95"/>
      <c r="BL38" s="93"/>
      <c r="BM38" s="93"/>
      <c r="BN38" s="93"/>
      <c r="BO38" s="87"/>
      <c r="BP38" s="97"/>
      <c r="BQ38" s="97"/>
      <c r="BR38" s="97"/>
      <c r="BS38" s="188" t="s">
        <v>1000</v>
      </c>
      <c r="BT38" s="188" t="s">
        <v>1001</v>
      </c>
      <c r="BU38" s="325" t="s">
        <v>1296</v>
      </c>
      <c r="BV38" s="325" t="s">
        <v>1297</v>
      </c>
      <c r="BW38" s="98"/>
      <c r="BX38" s="98"/>
      <c r="BY38" s="98"/>
      <c r="BZ38" s="98"/>
      <c r="CA38" s="98"/>
      <c r="CB38" s="98"/>
      <c r="CC38" s="98"/>
    </row>
    <row r="39" spans="1:81" ht="18" customHeight="1">
      <c r="A39" s="23">
        <f t="shared" si="0"/>
        <v>28</v>
      </c>
      <c r="B39" s="23" t="s">
        <v>1454</v>
      </c>
      <c r="C39" s="188"/>
      <c r="D39" s="331" t="s">
        <v>1243</v>
      </c>
      <c r="E39" s="329" t="s">
        <v>1244</v>
      </c>
      <c r="F39" s="331" t="s">
        <v>82</v>
      </c>
      <c r="G39" s="188"/>
      <c r="H39" s="188"/>
      <c r="I39" s="142"/>
      <c r="J39" s="142"/>
      <c r="K39" s="142"/>
      <c r="L39" s="141"/>
      <c r="M39" s="141"/>
      <c r="N39" s="38"/>
      <c r="O39" s="38"/>
      <c r="P39" s="59"/>
      <c r="Q39" s="60"/>
      <c r="R39" s="61"/>
      <c r="S39" s="57"/>
      <c r="T39" s="57"/>
      <c r="U39" s="57"/>
      <c r="V39" s="57"/>
      <c r="W39" s="57"/>
      <c r="X39" s="57"/>
      <c r="Y39" s="57"/>
      <c r="Z39" s="41"/>
      <c r="AA39" s="57"/>
      <c r="AB39" s="62"/>
      <c r="AC39" s="36"/>
      <c r="AD39" s="43"/>
      <c r="AE39" s="43"/>
      <c r="AF39" s="36"/>
      <c r="AG39" s="44"/>
      <c r="AH39" s="92"/>
      <c r="AI39" s="94"/>
      <c r="AJ39" s="92"/>
      <c r="AK39" s="87"/>
      <c r="AL39" s="87"/>
      <c r="AM39" s="87"/>
      <c r="AN39" s="87"/>
      <c r="AO39" s="87"/>
      <c r="AP39" s="92"/>
      <c r="AQ39" s="92"/>
      <c r="AR39" s="92"/>
      <c r="AS39" s="92"/>
      <c r="AT39" s="92"/>
      <c r="AU39" s="92"/>
      <c r="AV39" s="92"/>
      <c r="AW39" s="92"/>
      <c r="AX39" s="87"/>
      <c r="AY39" s="94"/>
      <c r="AZ39" s="87"/>
      <c r="BA39" s="87"/>
      <c r="BB39" s="87"/>
      <c r="BC39" s="92"/>
      <c r="BD39" s="92"/>
      <c r="BE39" s="92"/>
      <c r="BF39" s="92"/>
      <c r="BG39" s="92"/>
      <c r="BH39" s="87"/>
      <c r="BI39" s="87"/>
      <c r="BJ39" s="95"/>
      <c r="BK39" s="95"/>
      <c r="BL39" s="93"/>
      <c r="BM39" s="93"/>
      <c r="BN39" s="93"/>
      <c r="BO39" s="87"/>
      <c r="BP39" s="97"/>
      <c r="BQ39" s="97"/>
      <c r="BR39" s="97"/>
      <c r="BS39" s="188" t="s">
        <v>1002</v>
      </c>
      <c r="BT39" s="188" t="s">
        <v>1003</v>
      </c>
      <c r="BU39" s="325" t="s">
        <v>1298</v>
      </c>
      <c r="BV39" s="325" t="s">
        <v>1299</v>
      </c>
      <c r="BW39" s="98"/>
      <c r="BX39" s="98"/>
      <c r="BY39" s="98"/>
      <c r="BZ39" s="98"/>
      <c r="CA39" s="98"/>
      <c r="CB39" s="98"/>
      <c r="CC39" s="98"/>
    </row>
    <row r="40" spans="1:81" ht="18" customHeight="1">
      <c r="A40" s="355" t="s">
        <v>13</v>
      </c>
      <c r="B40" s="356"/>
      <c r="C40" s="356"/>
      <c r="D40" s="356"/>
      <c r="E40" s="357"/>
      <c r="F40" s="26"/>
      <c r="G40" s="28"/>
      <c r="H40" s="26"/>
      <c r="I40" s="28"/>
      <c r="J40" s="26"/>
      <c r="K40" s="28"/>
      <c r="L40" s="26"/>
      <c r="M40" s="28"/>
    </row>
    <row r="41" spans="1:81" ht="18" customHeight="1">
      <c r="A41" s="11"/>
      <c r="B41" s="257"/>
      <c r="C41" s="257"/>
      <c r="D41" s="12"/>
      <c r="E41" s="13"/>
      <c r="F41" s="24"/>
      <c r="G41" s="25"/>
      <c r="H41" s="24"/>
      <c r="I41" s="25"/>
      <c r="J41" s="24"/>
      <c r="K41" s="25"/>
      <c r="L41" s="24"/>
      <c r="M41" s="25"/>
    </row>
    <row r="42" spans="1:81" ht="18" customHeight="1">
      <c r="A42" s="342" t="s">
        <v>33</v>
      </c>
      <c r="B42" s="343"/>
      <c r="C42" s="343"/>
      <c r="D42" s="343"/>
      <c r="E42" s="343"/>
      <c r="F42" s="14"/>
      <c r="G42" s="15"/>
      <c r="H42" s="16"/>
      <c r="I42" s="15"/>
      <c r="J42" s="16"/>
      <c r="K42" s="15"/>
      <c r="L42" s="16"/>
      <c r="M42" s="17"/>
    </row>
    <row r="43" spans="1:81" ht="18" customHeight="1">
      <c r="A43" s="18" t="s">
        <v>14</v>
      </c>
      <c r="B43" s="18"/>
      <c r="C43" s="18"/>
      <c r="D43" s="19"/>
      <c r="E43" s="20" t="s">
        <v>15</v>
      </c>
      <c r="F43" s="11"/>
      <c r="G43" s="13"/>
      <c r="H43" s="10"/>
      <c r="I43" s="13"/>
      <c r="J43" s="10"/>
      <c r="K43" s="13"/>
      <c r="L43" s="10"/>
      <c r="M43" s="21"/>
    </row>
    <row r="44" spans="1:81" ht="18" customHeight="1">
      <c r="A44" s="32"/>
      <c r="B44" s="256"/>
      <c r="C44" s="256"/>
      <c r="D44" s="19"/>
      <c r="E44" s="20" t="s">
        <v>17</v>
      </c>
      <c r="F44" s="14"/>
      <c r="G44" s="15"/>
      <c r="H44" s="16"/>
      <c r="I44" s="15"/>
      <c r="J44" s="16"/>
      <c r="K44" s="15"/>
      <c r="L44" s="16"/>
      <c r="M44" s="17"/>
    </row>
    <row r="45" spans="1:81" ht="18" customHeight="1">
      <c r="A45" s="32"/>
      <c r="B45" s="256"/>
      <c r="C45" s="256"/>
      <c r="D45" s="22"/>
      <c r="E45" s="20" t="s">
        <v>19</v>
      </c>
      <c r="F45" s="11"/>
      <c r="G45" s="13"/>
      <c r="H45" s="10"/>
      <c r="I45" s="13"/>
      <c r="J45" s="10"/>
      <c r="K45" s="13"/>
      <c r="L45" s="10"/>
      <c r="M45" s="21"/>
    </row>
    <row r="46" spans="1:81" ht="18" customHeight="1">
      <c r="A46" s="32"/>
      <c r="B46" s="256"/>
      <c r="C46" s="256"/>
      <c r="D46" s="22"/>
      <c r="E46" s="20" t="s">
        <v>21</v>
      </c>
      <c r="F46" s="14"/>
      <c r="G46" s="15"/>
      <c r="H46" s="16"/>
      <c r="I46" s="15"/>
      <c r="J46" s="16"/>
      <c r="K46" s="15"/>
      <c r="L46" s="16"/>
      <c r="M46" s="17"/>
    </row>
    <row r="47" spans="1:81" ht="18" customHeight="1">
      <c r="A47" s="32"/>
      <c r="B47" s="256"/>
      <c r="C47" s="256"/>
      <c r="D47" s="22"/>
      <c r="E47" s="20" t="s">
        <v>23</v>
      </c>
      <c r="F47" s="11"/>
      <c r="G47" s="13"/>
      <c r="H47" s="10"/>
      <c r="I47" s="13"/>
      <c r="J47" s="10"/>
      <c r="K47" s="13"/>
      <c r="L47" s="10"/>
      <c r="M47" s="21"/>
    </row>
    <row r="48" spans="1:81" ht="18" customHeight="1">
      <c r="A48" s="351" t="s">
        <v>0</v>
      </c>
      <c r="B48" s="351"/>
      <c r="C48" s="351"/>
      <c r="D48" s="351"/>
      <c r="E48" s="351"/>
      <c r="F48" s="351"/>
      <c r="G48" s="351"/>
      <c r="H48" s="351"/>
      <c r="I48" s="351"/>
      <c r="J48" s="351"/>
      <c r="K48" s="351"/>
      <c r="L48" s="351"/>
      <c r="M48" s="351"/>
    </row>
    <row r="49" spans="1:83" ht="18" customHeight="1">
      <c r="A49" s="351" t="s">
        <v>1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</row>
    <row r="50" spans="1:83" ht="18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83" ht="18" customHeight="1">
      <c r="A51" s="2" t="s">
        <v>2</v>
      </c>
      <c r="B51" s="2" t="s">
        <v>1026</v>
      </c>
      <c r="C51" s="2"/>
      <c r="D51" s="2" t="s">
        <v>1026</v>
      </c>
      <c r="F51" s="3"/>
      <c r="G51" s="1" t="s">
        <v>30</v>
      </c>
      <c r="I51" s="1"/>
      <c r="J51" s="3" t="s">
        <v>3</v>
      </c>
      <c r="K51" s="34">
        <v>1</v>
      </c>
      <c r="L51" s="1"/>
      <c r="M51" s="1"/>
    </row>
    <row r="52" spans="1:83" ht="18" customHeight="1">
      <c r="A52" s="2" t="s">
        <v>4</v>
      </c>
      <c r="B52" s="2" t="s">
        <v>1028</v>
      </c>
      <c r="C52" s="2"/>
      <c r="D52" s="2" t="s">
        <v>1028</v>
      </c>
      <c r="F52" s="1"/>
      <c r="G52" s="1" t="s">
        <v>27</v>
      </c>
      <c r="I52" s="1"/>
      <c r="J52" s="3" t="s">
        <v>3</v>
      </c>
      <c r="K52" s="1"/>
      <c r="L52" s="1"/>
      <c r="M52" s="1"/>
    </row>
    <row r="53" spans="1:83" ht="18" customHeight="1">
      <c r="A53" s="2" t="s">
        <v>6</v>
      </c>
      <c r="B53" s="2" t="s">
        <v>1143</v>
      </c>
      <c r="C53" s="2"/>
      <c r="D53" s="2" t="s">
        <v>1143</v>
      </c>
      <c r="F53" s="1"/>
      <c r="G53" s="1" t="s">
        <v>31</v>
      </c>
      <c r="I53" s="1"/>
      <c r="J53" s="3" t="s">
        <v>3</v>
      </c>
      <c r="K53" s="1"/>
      <c r="L53" s="1"/>
      <c r="M53" s="1"/>
    </row>
    <row r="54" spans="1:83" ht="18" customHeight="1">
      <c r="A54" s="1"/>
      <c r="B54" s="1"/>
      <c r="C54" s="1"/>
      <c r="D54" s="1"/>
      <c r="E54" s="1"/>
      <c r="F54" s="1"/>
      <c r="G54" s="1" t="s">
        <v>32</v>
      </c>
      <c r="I54" s="1"/>
      <c r="J54" s="3" t="s">
        <v>3</v>
      </c>
      <c r="K54" s="1"/>
      <c r="L54" s="1"/>
      <c r="M54" s="1"/>
    </row>
    <row r="55" spans="1:83" ht="18" customHeight="1">
      <c r="A55" s="1"/>
      <c r="B55" s="1"/>
      <c r="C55" s="1"/>
      <c r="D55" s="1"/>
      <c r="E55" s="1"/>
      <c r="F55" s="1"/>
      <c r="G55" s="1"/>
      <c r="I55" s="1"/>
      <c r="J55" s="3"/>
      <c r="K55" s="1"/>
      <c r="L55" s="1"/>
      <c r="M55" s="1"/>
    </row>
    <row r="56" spans="1:83" ht="18" customHeight="1">
      <c r="A56" s="352" t="s">
        <v>8</v>
      </c>
      <c r="B56" s="346" t="s">
        <v>29</v>
      </c>
      <c r="C56" s="346" t="s">
        <v>934</v>
      </c>
      <c r="D56" s="346" t="s">
        <v>34</v>
      </c>
      <c r="E56" s="352" t="s">
        <v>9</v>
      </c>
      <c r="F56" s="7"/>
      <c r="G56" s="354" t="s">
        <v>10</v>
      </c>
      <c r="H56" s="354"/>
      <c r="I56" s="354"/>
      <c r="J56" s="354"/>
      <c r="K56" s="354"/>
      <c r="L56" s="354"/>
      <c r="M56" s="354"/>
    </row>
    <row r="57" spans="1:83" ht="18" customHeight="1">
      <c r="A57" s="352"/>
      <c r="B57" s="347"/>
      <c r="C57" s="347"/>
      <c r="D57" s="347"/>
      <c r="E57" s="352"/>
      <c r="F57" s="314" t="s">
        <v>11</v>
      </c>
      <c r="G57" s="314"/>
      <c r="H57" s="314"/>
      <c r="I57" s="314"/>
      <c r="J57" s="314"/>
      <c r="K57" s="314"/>
      <c r="L57" s="314"/>
      <c r="M57" s="314"/>
    </row>
    <row r="58" spans="1:83" ht="18" customHeight="1" thickBot="1">
      <c r="A58" s="353"/>
      <c r="B58" s="348"/>
      <c r="C58" s="348"/>
      <c r="D58" s="348"/>
      <c r="E58" s="353"/>
      <c r="F58" s="8" t="s">
        <v>12</v>
      </c>
      <c r="G58" s="8"/>
      <c r="H58" s="9"/>
      <c r="I58" s="8"/>
      <c r="J58" s="8"/>
      <c r="K58" s="8"/>
      <c r="L58" s="8"/>
      <c r="M58" s="8"/>
    </row>
    <row r="59" spans="1:83" ht="18" customHeight="1" thickTop="1">
      <c r="A59" s="23">
        <v>1</v>
      </c>
      <c r="B59" s="23" t="s">
        <v>1455</v>
      </c>
      <c r="C59" s="188"/>
      <c r="D59" s="334" t="s">
        <v>1300</v>
      </c>
      <c r="E59" s="330" t="s">
        <v>1301</v>
      </c>
      <c r="F59" s="327"/>
      <c r="G59" s="239"/>
      <c r="H59" s="239"/>
      <c r="I59" s="141"/>
      <c r="J59" s="141"/>
      <c r="K59" s="141"/>
      <c r="L59" s="141"/>
      <c r="M59" s="141"/>
      <c r="N59" s="38" t="s">
        <v>65</v>
      </c>
      <c r="O59" s="38">
        <v>36383</v>
      </c>
      <c r="P59" s="39" t="s">
        <v>66</v>
      </c>
      <c r="Q59" s="45" t="s">
        <v>67</v>
      </c>
      <c r="R59" s="46" t="s">
        <v>68</v>
      </c>
      <c r="S59" s="36" t="s">
        <v>35</v>
      </c>
      <c r="T59" s="36" t="s">
        <v>37</v>
      </c>
      <c r="U59" s="36" t="s">
        <v>69</v>
      </c>
      <c r="V59" s="36" t="s">
        <v>70</v>
      </c>
      <c r="W59" s="36" t="s">
        <v>71</v>
      </c>
      <c r="X59" s="36"/>
      <c r="Y59" s="36"/>
      <c r="Z59" s="41" t="b">
        <v>0</v>
      </c>
      <c r="AA59" s="54" t="b">
        <v>0</v>
      </c>
      <c r="AB59" s="55" t="b">
        <v>0</v>
      </c>
      <c r="AC59" s="36" t="b">
        <v>0</v>
      </c>
      <c r="AD59" s="43" t="b">
        <v>0</v>
      </c>
      <c r="AE59" s="43">
        <v>25</v>
      </c>
      <c r="AF59" s="36" t="s">
        <v>40</v>
      </c>
      <c r="AG59" s="44">
        <v>25</v>
      </c>
      <c r="AH59" s="93" t="s">
        <v>183</v>
      </c>
      <c r="AI59" s="113">
        <v>36640</v>
      </c>
      <c r="AJ59" s="93" t="s">
        <v>703</v>
      </c>
      <c r="AK59" s="93" t="s">
        <v>67</v>
      </c>
      <c r="AL59" s="93" t="s">
        <v>704</v>
      </c>
      <c r="AM59" s="93" t="s">
        <v>37</v>
      </c>
      <c r="AN59" s="93" t="s">
        <v>38</v>
      </c>
      <c r="AO59" s="93" t="s">
        <v>39</v>
      </c>
      <c r="AP59" s="93" t="s">
        <v>705</v>
      </c>
      <c r="AQ59" s="93"/>
      <c r="AR59" s="93"/>
      <c r="AS59" s="93" t="b">
        <v>0</v>
      </c>
      <c r="AT59" s="93" t="b">
        <v>0</v>
      </c>
      <c r="AU59" s="93" t="b">
        <v>0</v>
      </c>
      <c r="AV59" s="93" t="b">
        <v>0</v>
      </c>
      <c r="AW59" s="93" t="b">
        <v>0</v>
      </c>
      <c r="AX59" s="93" t="s">
        <v>700</v>
      </c>
      <c r="AY59" s="113">
        <v>43158</v>
      </c>
      <c r="AZ59" s="87" t="s">
        <v>40</v>
      </c>
      <c r="BA59" s="87" t="s">
        <v>40</v>
      </c>
      <c r="BB59" s="93" t="s">
        <v>41</v>
      </c>
      <c r="BC59" s="93" t="s">
        <v>706</v>
      </c>
      <c r="BD59" s="93" t="s">
        <v>183</v>
      </c>
      <c r="BE59" s="93" t="s">
        <v>67</v>
      </c>
      <c r="BF59" s="93" t="s">
        <v>154</v>
      </c>
      <c r="BG59" s="93" t="s">
        <v>707</v>
      </c>
      <c r="BH59" s="93" t="s">
        <v>42</v>
      </c>
      <c r="BI59" s="93" t="s">
        <v>251</v>
      </c>
      <c r="BJ59" s="95">
        <v>33</v>
      </c>
      <c r="BK59" s="95">
        <v>50</v>
      </c>
      <c r="BL59" s="95">
        <v>83</v>
      </c>
      <c r="BM59" s="93"/>
      <c r="BN59" s="93" t="s">
        <v>342</v>
      </c>
      <c r="BO59" s="87" t="s">
        <v>40</v>
      </c>
      <c r="BP59" s="97"/>
      <c r="BQ59" s="97"/>
      <c r="BR59" s="97"/>
      <c r="BS59" s="188" t="s">
        <v>1029</v>
      </c>
      <c r="BT59" s="188" t="s">
        <v>1030</v>
      </c>
      <c r="BU59" s="188" t="s">
        <v>1376</v>
      </c>
      <c r="BV59" s="188" t="s">
        <v>1377</v>
      </c>
      <c r="BW59" s="98"/>
      <c r="BX59" s="98"/>
      <c r="BY59" s="98"/>
      <c r="BZ59" s="98"/>
      <c r="CA59" s="98"/>
      <c r="CB59" s="98"/>
      <c r="CC59" s="98"/>
      <c r="CD59" s="98"/>
      <c r="CE59" s="98"/>
    </row>
    <row r="60" spans="1:83" ht="18" customHeight="1">
      <c r="A60" s="23">
        <f t="shared" ref="A60:A85" si="1">+A59+1</f>
        <v>2</v>
      </c>
      <c r="B60" s="23" t="s">
        <v>1456</v>
      </c>
      <c r="C60" s="188"/>
      <c r="D60" s="332" t="s">
        <v>1302</v>
      </c>
      <c r="E60" s="329" t="s">
        <v>1303</v>
      </c>
      <c r="F60" s="328"/>
      <c r="G60" s="188"/>
      <c r="H60" s="188"/>
      <c r="I60" s="141"/>
      <c r="J60" s="141"/>
      <c r="K60" s="141"/>
      <c r="L60" s="141"/>
      <c r="M60" s="141"/>
      <c r="N60" s="38" t="s">
        <v>72</v>
      </c>
      <c r="O60" s="38">
        <v>36179</v>
      </c>
      <c r="P60" s="39" t="s">
        <v>73</v>
      </c>
      <c r="Q60" s="45"/>
      <c r="R60" s="46" t="s">
        <v>74</v>
      </c>
      <c r="S60" s="36" t="s">
        <v>35</v>
      </c>
      <c r="T60" s="36" t="s">
        <v>37</v>
      </c>
      <c r="U60" s="36" t="s">
        <v>75</v>
      </c>
      <c r="V60" s="36" t="s">
        <v>76</v>
      </c>
      <c r="W60" s="36" t="s">
        <v>77</v>
      </c>
      <c r="X60" s="36"/>
      <c r="Y60" s="36"/>
      <c r="Z60" s="41" t="b">
        <v>0</v>
      </c>
      <c r="AA60" s="36" t="b">
        <v>0</v>
      </c>
      <c r="AB60" s="42" t="b">
        <v>1</v>
      </c>
      <c r="AC60" s="36" t="b">
        <v>0</v>
      </c>
      <c r="AD60" s="43" t="b">
        <v>0</v>
      </c>
      <c r="AE60" s="43">
        <v>25</v>
      </c>
      <c r="AF60" s="36" t="s">
        <v>40</v>
      </c>
      <c r="AG60" s="44">
        <v>25</v>
      </c>
      <c r="AH60" s="92" t="s">
        <v>101</v>
      </c>
      <c r="AI60" s="94">
        <v>36314</v>
      </c>
      <c r="AJ60" s="92" t="s">
        <v>708</v>
      </c>
      <c r="AK60" s="87" t="s">
        <v>709</v>
      </c>
      <c r="AL60" s="87" t="s">
        <v>710</v>
      </c>
      <c r="AM60" s="87" t="s">
        <v>37</v>
      </c>
      <c r="AN60" s="87" t="s">
        <v>250</v>
      </c>
      <c r="AO60" s="87" t="s">
        <v>326</v>
      </c>
      <c r="AP60" s="92" t="s">
        <v>711</v>
      </c>
      <c r="AQ60" s="92"/>
      <c r="AR60" s="92"/>
      <c r="AS60" s="92" t="b">
        <v>0</v>
      </c>
      <c r="AT60" s="92" t="b">
        <v>0</v>
      </c>
      <c r="AU60" s="92" t="b">
        <v>0</v>
      </c>
      <c r="AV60" s="92" t="b">
        <v>0</v>
      </c>
      <c r="AW60" s="92" t="b">
        <v>0</v>
      </c>
      <c r="AX60" s="87" t="s">
        <v>701</v>
      </c>
      <c r="AY60" s="94">
        <v>43188</v>
      </c>
      <c r="AZ60" s="87" t="s">
        <v>40</v>
      </c>
      <c r="BA60" s="87" t="s">
        <v>40</v>
      </c>
      <c r="BB60" s="87" t="s">
        <v>18</v>
      </c>
      <c r="BC60" s="92" t="s">
        <v>712</v>
      </c>
      <c r="BD60" s="92" t="s">
        <v>713</v>
      </c>
      <c r="BE60" s="92" t="s">
        <v>67</v>
      </c>
      <c r="BF60" s="92" t="s">
        <v>129</v>
      </c>
      <c r="BG60" s="92" t="s">
        <v>714</v>
      </c>
      <c r="BH60" s="87" t="s">
        <v>42</v>
      </c>
      <c r="BI60" s="87" t="s">
        <v>346</v>
      </c>
      <c r="BJ60" s="95">
        <v>33</v>
      </c>
      <c r="BK60" s="95">
        <v>75</v>
      </c>
      <c r="BL60" s="93">
        <v>108</v>
      </c>
      <c r="BM60" s="93"/>
      <c r="BN60" s="93" t="s">
        <v>342</v>
      </c>
      <c r="BO60" s="87" t="s">
        <v>40</v>
      </c>
      <c r="BP60" s="97"/>
      <c r="BQ60" s="97"/>
      <c r="BR60" s="97"/>
      <c r="BS60" s="188" t="s">
        <v>1031</v>
      </c>
      <c r="BT60" s="188" t="s">
        <v>1032</v>
      </c>
      <c r="BU60" s="188" t="s">
        <v>1378</v>
      </c>
      <c r="BV60" s="188" t="s">
        <v>1379</v>
      </c>
      <c r="BW60" s="98"/>
      <c r="BX60" s="98"/>
      <c r="BY60" s="98"/>
      <c r="BZ60" s="98"/>
      <c r="CA60" s="98"/>
      <c r="CB60" s="98"/>
      <c r="CC60" s="98"/>
      <c r="CD60" s="98"/>
      <c r="CE60" s="98"/>
    </row>
    <row r="61" spans="1:83" ht="18" customHeight="1">
      <c r="A61" s="23">
        <f t="shared" si="1"/>
        <v>3</v>
      </c>
      <c r="B61" s="23" t="s">
        <v>1457</v>
      </c>
      <c r="C61" s="188"/>
      <c r="D61" s="332" t="s">
        <v>1304</v>
      </c>
      <c r="E61" s="329" t="s">
        <v>1305</v>
      </c>
      <c r="F61" s="328"/>
      <c r="G61" s="188"/>
      <c r="H61" s="188"/>
      <c r="I61" s="142"/>
      <c r="J61" s="142"/>
      <c r="K61" s="142"/>
      <c r="L61" s="142"/>
      <c r="M61" s="142"/>
      <c r="N61" s="38" t="s">
        <v>78</v>
      </c>
      <c r="O61" s="38">
        <v>36263</v>
      </c>
      <c r="P61" s="39" t="s">
        <v>79</v>
      </c>
      <c r="Q61" s="45"/>
      <c r="R61" s="46" t="s">
        <v>80</v>
      </c>
      <c r="S61" s="36" t="s">
        <v>35</v>
      </c>
      <c r="T61" s="36" t="s">
        <v>37</v>
      </c>
      <c r="U61" s="36" t="s">
        <v>69</v>
      </c>
      <c r="V61" s="36" t="s">
        <v>58</v>
      </c>
      <c r="W61" s="36" t="s">
        <v>81</v>
      </c>
      <c r="X61" s="36"/>
      <c r="Y61" s="36"/>
      <c r="Z61" s="41" t="b">
        <v>0</v>
      </c>
      <c r="AA61" s="54" t="b">
        <v>0</v>
      </c>
      <c r="AB61" s="55" t="b">
        <v>0</v>
      </c>
      <c r="AC61" s="36" t="b">
        <v>0</v>
      </c>
      <c r="AD61" s="43" t="b">
        <v>0</v>
      </c>
      <c r="AE61" s="43">
        <v>20</v>
      </c>
      <c r="AF61" s="36" t="s">
        <v>40</v>
      </c>
      <c r="AG61" s="44">
        <v>20</v>
      </c>
      <c r="AH61" s="93" t="s">
        <v>715</v>
      </c>
      <c r="AI61" s="113">
        <v>36507</v>
      </c>
      <c r="AJ61" s="93" t="s">
        <v>716</v>
      </c>
      <c r="AK61" s="93"/>
      <c r="AL61" s="93" t="s">
        <v>717</v>
      </c>
      <c r="AM61" s="87" t="s">
        <v>35</v>
      </c>
      <c r="AN61" s="93" t="s">
        <v>37</v>
      </c>
      <c r="AO61" s="93" t="s">
        <v>69</v>
      </c>
      <c r="AP61" s="93" t="s">
        <v>122</v>
      </c>
      <c r="AQ61" s="93" t="s">
        <v>718</v>
      </c>
      <c r="AR61" s="93"/>
      <c r="AS61" s="93"/>
      <c r="AT61" s="93" t="b">
        <v>0</v>
      </c>
      <c r="AU61" s="93" t="b">
        <v>0</v>
      </c>
      <c r="AV61" s="93" t="b">
        <v>0</v>
      </c>
      <c r="AW61" s="93" t="b">
        <v>0</v>
      </c>
      <c r="AX61" s="93" t="b">
        <v>0</v>
      </c>
      <c r="AY61" s="93" t="s">
        <v>702</v>
      </c>
      <c r="AZ61" s="113">
        <v>43150</v>
      </c>
      <c r="BA61" s="87" t="s">
        <v>40</v>
      </c>
      <c r="BB61" s="87" t="s">
        <v>40</v>
      </c>
      <c r="BC61" s="93" t="s">
        <v>41</v>
      </c>
      <c r="BD61" s="93" t="s">
        <v>655</v>
      </c>
      <c r="BE61" s="93" t="s">
        <v>719</v>
      </c>
      <c r="BF61" s="93" t="s">
        <v>569</v>
      </c>
      <c r="BG61" s="93" t="s">
        <v>289</v>
      </c>
      <c r="BH61" s="93" t="s">
        <v>720</v>
      </c>
      <c r="BI61" s="93" t="s">
        <v>42</v>
      </c>
      <c r="BJ61" s="95">
        <v>32</v>
      </c>
      <c r="BK61" s="95">
        <v>60</v>
      </c>
      <c r="BL61" s="93">
        <v>92</v>
      </c>
      <c r="BM61" s="93"/>
      <c r="BN61" s="93" t="s">
        <v>342</v>
      </c>
      <c r="BO61" s="87" t="s">
        <v>40</v>
      </c>
      <c r="BP61" s="97"/>
      <c r="BQ61" s="97"/>
      <c r="BR61" s="97"/>
      <c r="BS61" s="188" t="s">
        <v>1033</v>
      </c>
      <c r="BT61" s="188" t="s">
        <v>1034</v>
      </c>
      <c r="BU61" s="188" t="s">
        <v>1380</v>
      </c>
      <c r="BV61" s="188" t="s">
        <v>1381</v>
      </c>
      <c r="BW61" s="98"/>
      <c r="BX61" s="98"/>
      <c r="BY61" s="98"/>
      <c r="BZ61" s="98"/>
      <c r="CA61" s="98"/>
      <c r="CB61" s="98"/>
      <c r="CC61" s="98"/>
      <c r="CD61" s="98"/>
      <c r="CE61" s="98"/>
    </row>
    <row r="62" spans="1:83" ht="18" customHeight="1">
      <c r="A62" s="23">
        <f t="shared" si="1"/>
        <v>4</v>
      </c>
      <c r="B62" s="23" t="s">
        <v>1458</v>
      </c>
      <c r="C62" s="188"/>
      <c r="D62" s="332" t="s">
        <v>1306</v>
      </c>
      <c r="E62" s="329" t="s">
        <v>1307</v>
      </c>
      <c r="F62" s="328"/>
      <c r="G62" s="188"/>
      <c r="H62" s="188"/>
      <c r="I62" s="143"/>
      <c r="J62" s="30"/>
      <c r="K62" s="30"/>
      <c r="L62" s="30"/>
      <c r="M62" s="30"/>
      <c r="N62" s="38" t="s">
        <v>327</v>
      </c>
      <c r="O62" s="38">
        <v>36180</v>
      </c>
      <c r="P62" s="71" t="s">
        <v>328</v>
      </c>
      <c r="Q62" s="35"/>
      <c r="R62" s="40" t="s">
        <v>329</v>
      </c>
      <c r="S62" s="36" t="s">
        <v>35</v>
      </c>
      <c r="T62" s="36" t="s">
        <v>37</v>
      </c>
      <c r="U62" s="36" t="s">
        <v>254</v>
      </c>
      <c r="V62" s="36" t="s">
        <v>52</v>
      </c>
      <c r="W62" s="36" t="s">
        <v>330</v>
      </c>
      <c r="X62" s="36"/>
      <c r="Y62" s="36"/>
      <c r="Z62" s="41" t="b">
        <v>0</v>
      </c>
      <c r="AA62" s="36" t="b">
        <v>0</v>
      </c>
      <c r="AB62" s="42" t="b">
        <v>0</v>
      </c>
      <c r="AC62" s="36" t="b">
        <v>0</v>
      </c>
      <c r="AD62" s="43" t="b">
        <v>0</v>
      </c>
      <c r="AE62" s="43">
        <v>29</v>
      </c>
      <c r="AF62" s="36" t="s">
        <v>138</v>
      </c>
      <c r="AG62" s="44">
        <v>29</v>
      </c>
      <c r="AH62" s="121"/>
      <c r="AI62" s="122"/>
      <c r="AJ62" s="123"/>
      <c r="AK62" s="124"/>
      <c r="AL62" s="120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1"/>
      <c r="BK62" s="121"/>
      <c r="BL62" s="121"/>
      <c r="BM62" s="121"/>
      <c r="BN62" s="121"/>
      <c r="BO62" s="119" t="s">
        <v>40</v>
      </c>
      <c r="BP62" s="97"/>
      <c r="BQ62" s="97"/>
      <c r="BR62" s="97"/>
      <c r="BS62" s="188" t="s">
        <v>1035</v>
      </c>
      <c r="BT62" s="188" t="s">
        <v>1036</v>
      </c>
      <c r="BU62" s="188" t="s">
        <v>1382</v>
      </c>
      <c r="BV62" s="188" t="s">
        <v>1383</v>
      </c>
      <c r="BW62" s="98"/>
      <c r="BX62" s="98"/>
      <c r="BY62" s="98"/>
      <c r="BZ62" s="98"/>
      <c r="CA62" s="98"/>
      <c r="CB62" s="98"/>
      <c r="CC62" s="98"/>
      <c r="CD62" s="98"/>
      <c r="CE62" s="98"/>
    </row>
    <row r="63" spans="1:83" ht="18" customHeight="1">
      <c r="A63" s="23">
        <f t="shared" si="1"/>
        <v>5</v>
      </c>
      <c r="B63" s="23" t="s">
        <v>1459</v>
      </c>
      <c r="C63" s="188"/>
      <c r="D63" s="332" t="s">
        <v>1308</v>
      </c>
      <c r="E63" s="329" t="s">
        <v>1309</v>
      </c>
      <c r="F63" s="328"/>
      <c r="G63" s="188"/>
      <c r="H63" s="188"/>
      <c r="I63" s="142"/>
      <c r="J63" s="142"/>
      <c r="K63" s="142"/>
      <c r="L63" s="142"/>
      <c r="M63" s="142"/>
      <c r="N63" s="38" t="s">
        <v>149</v>
      </c>
      <c r="O63" s="38">
        <v>36529</v>
      </c>
      <c r="P63" s="71" t="s">
        <v>150</v>
      </c>
      <c r="Q63" s="70" t="s">
        <v>67</v>
      </c>
      <c r="R63" s="72" t="s">
        <v>151</v>
      </c>
      <c r="S63" s="54"/>
      <c r="T63" s="54" t="s">
        <v>37</v>
      </c>
      <c r="U63" s="54" t="s">
        <v>69</v>
      </c>
      <c r="V63" s="54" t="s">
        <v>39</v>
      </c>
      <c r="W63" s="54">
        <v>42878</v>
      </c>
      <c r="X63" s="54" t="s">
        <v>40</v>
      </c>
      <c r="Y63" s="54" t="s">
        <v>40</v>
      </c>
      <c r="Z63" s="41" t="s">
        <v>18</v>
      </c>
      <c r="AA63" s="42" t="s">
        <v>152</v>
      </c>
      <c r="AB63" s="42" t="s">
        <v>153</v>
      </c>
      <c r="AC63" s="54"/>
      <c r="AD63" s="73" t="s">
        <v>154</v>
      </c>
      <c r="AE63" s="73" t="s">
        <v>42</v>
      </c>
      <c r="AF63" s="54" t="s">
        <v>40</v>
      </c>
      <c r="AG63" s="74">
        <v>29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  <c r="BM63" s="93"/>
      <c r="BN63" s="93"/>
      <c r="BO63" s="95" t="s">
        <v>40</v>
      </c>
      <c r="BP63" s="98"/>
      <c r="BQ63" s="98"/>
      <c r="BR63" s="98"/>
      <c r="BS63" s="188" t="s">
        <v>1037</v>
      </c>
      <c r="BT63" s="188" t="s">
        <v>1038</v>
      </c>
      <c r="BU63" s="188" t="s">
        <v>1384</v>
      </c>
      <c r="BV63" s="188" t="s">
        <v>1385</v>
      </c>
      <c r="BW63" s="98"/>
      <c r="BX63" s="98"/>
      <c r="BY63" s="98"/>
      <c r="BZ63" s="98"/>
      <c r="CA63" s="98"/>
      <c r="CB63" s="98"/>
      <c r="CC63" s="98"/>
      <c r="CD63" s="98"/>
      <c r="CE63" s="98"/>
    </row>
    <row r="64" spans="1:83" ht="18" customHeight="1">
      <c r="A64" s="23">
        <f t="shared" si="1"/>
        <v>6</v>
      </c>
      <c r="B64" s="23" t="s">
        <v>1460</v>
      </c>
      <c r="C64" s="188"/>
      <c r="D64" s="332" t="s">
        <v>1310</v>
      </c>
      <c r="E64" s="329" t="s">
        <v>1311</v>
      </c>
      <c r="F64" s="328"/>
      <c r="G64" s="188"/>
      <c r="H64" s="188"/>
      <c r="I64" s="142"/>
      <c r="J64" s="142"/>
      <c r="K64" s="142"/>
      <c r="L64" s="142"/>
      <c r="M64" s="142"/>
      <c r="N64" s="38" t="s">
        <v>36</v>
      </c>
      <c r="O64" s="38">
        <v>36513</v>
      </c>
      <c r="P64" s="39" t="s">
        <v>155</v>
      </c>
      <c r="Q64" s="75" t="s">
        <v>156</v>
      </c>
      <c r="R64" s="76" t="s">
        <v>157</v>
      </c>
      <c r="S64" s="39" t="s">
        <v>82</v>
      </c>
      <c r="T64" s="36" t="s">
        <v>37</v>
      </c>
      <c r="U64" s="36" t="s">
        <v>135</v>
      </c>
      <c r="V64" s="36" t="s">
        <v>158</v>
      </c>
      <c r="W64" s="36" t="s">
        <v>159</v>
      </c>
      <c r="X64" s="36"/>
      <c r="Y64" s="36"/>
      <c r="Z64" s="41" t="b">
        <v>0</v>
      </c>
      <c r="AA64" s="42" t="b">
        <v>0</v>
      </c>
      <c r="AB64" s="42" t="b">
        <v>0</v>
      </c>
      <c r="AC64" s="36" t="b">
        <v>0</v>
      </c>
      <c r="AD64" s="43" t="b">
        <v>0</v>
      </c>
      <c r="AE64" s="43">
        <v>28</v>
      </c>
      <c r="AF64" s="36" t="s">
        <v>40</v>
      </c>
      <c r="AG64" s="44">
        <v>28</v>
      </c>
      <c r="AH64" s="93" t="s">
        <v>36</v>
      </c>
      <c r="AI64" s="113">
        <v>36097</v>
      </c>
      <c r="AJ64" s="93" t="s">
        <v>833</v>
      </c>
      <c r="AK64" s="93" t="s">
        <v>67</v>
      </c>
      <c r="AL64" s="93" t="s">
        <v>834</v>
      </c>
      <c r="AM64" s="93" t="s">
        <v>82</v>
      </c>
      <c r="AN64" s="93" t="s">
        <v>37</v>
      </c>
      <c r="AO64" s="93" t="s">
        <v>222</v>
      </c>
      <c r="AP64" s="93" t="s">
        <v>223</v>
      </c>
      <c r="AQ64" s="93" t="s">
        <v>835</v>
      </c>
      <c r="AR64" s="93"/>
      <c r="AS64" s="93"/>
      <c r="AT64" s="93" t="b">
        <v>0</v>
      </c>
      <c r="AU64" s="93" t="b">
        <v>0</v>
      </c>
      <c r="AV64" s="93" t="b">
        <v>0</v>
      </c>
      <c r="AW64" s="93" t="b">
        <v>0</v>
      </c>
      <c r="AX64" s="93" t="b">
        <v>0</v>
      </c>
      <c r="AY64" s="93" t="s">
        <v>823</v>
      </c>
      <c r="AZ64" s="113">
        <v>43165</v>
      </c>
      <c r="BA64" s="93" t="s">
        <v>40</v>
      </c>
      <c r="BB64" s="93" t="s">
        <v>40</v>
      </c>
      <c r="BC64" s="93" t="s">
        <v>41</v>
      </c>
      <c r="BD64" s="93" t="s">
        <v>836</v>
      </c>
      <c r="BE64" s="93" t="s">
        <v>837</v>
      </c>
      <c r="BF64" s="93" t="s">
        <v>67</v>
      </c>
      <c r="BG64" s="93" t="s">
        <v>654</v>
      </c>
      <c r="BH64" s="93" t="s">
        <v>838</v>
      </c>
      <c r="BI64" s="93" t="s">
        <v>42</v>
      </c>
      <c r="BJ64" s="95">
        <v>30</v>
      </c>
      <c r="BK64" s="95">
        <v>76</v>
      </c>
      <c r="BL64" s="93">
        <v>106</v>
      </c>
      <c r="BM64" s="93"/>
      <c r="BN64" s="93" t="s">
        <v>342</v>
      </c>
      <c r="BO64" s="87" t="s">
        <v>40</v>
      </c>
      <c r="BP64" s="93"/>
      <c r="BQ64" s="93"/>
      <c r="BR64" s="93"/>
      <c r="BS64" s="188" t="s">
        <v>1049</v>
      </c>
      <c r="BT64" s="188" t="s">
        <v>1050</v>
      </c>
      <c r="BU64" s="188" t="s">
        <v>1386</v>
      </c>
      <c r="BV64" s="188" t="s">
        <v>1387</v>
      </c>
      <c r="BW64" s="98"/>
      <c r="BX64" s="98"/>
      <c r="BY64" s="98"/>
      <c r="BZ64" s="98"/>
      <c r="CA64" s="98"/>
      <c r="CB64" s="98"/>
      <c r="CC64" s="98"/>
      <c r="CD64" s="98"/>
      <c r="CE64" s="98"/>
    </row>
    <row r="65" spans="1:83" ht="18" customHeight="1">
      <c r="A65" s="23">
        <f t="shared" si="1"/>
        <v>7</v>
      </c>
      <c r="B65" s="23" t="s">
        <v>1461</v>
      </c>
      <c r="C65" s="188"/>
      <c r="D65" s="332" t="s">
        <v>1312</v>
      </c>
      <c r="E65" s="329" t="s">
        <v>1313</v>
      </c>
      <c r="F65" s="328"/>
      <c r="G65" s="188"/>
      <c r="H65" s="188"/>
      <c r="I65" s="142"/>
      <c r="J65" s="142"/>
      <c r="K65" s="142"/>
      <c r="L65" s="142"/>
      <c r="M65" s="142"/>
      <c r="N65" s="38" t="s">
        <v>160</v>
      </c>
      <c r="O65" s="38">
        <v>36288</v>
      </c>
      <c r="P65" s="39" t="s">
        <v>161</v>
      </c>
      <c r="Q65" s="45"/>
      <c r="R65" s="46" t="s">
        <v>162</v>
      </c>
      <c r="S65" s="36" t="s">
        <v>82</v>
      </c>
      <c r="T65" s="36" t="s">
        <v>163</v>
      </c>
      <c r="U65" s="36" t="s">
        <v>164</v>
      </c>
      <c r="V65" s="36" t="s">
        <v>133</v>
      </c>
      <c r="W65" s="36" t="s">
        <v>165</v>
      </c>
      <c r="X65" s="36"/>
      <c r="Y65" s="36"/>
      <c r="Z65" s="41" t="b">
        <v>0</v>
      </c>
      <c r="AA65" s="42" t="b">
        <v>0</v>
      </c>
      <c r="AB65" s="42" t="b">
        <v>0</v>
      </c>
      <c r="AC65" s="36" t="b">
        <v>0</v>
      </c>
      <c r="AD65" s="43" t="b">
        <v>0</v>
      </c>
      <c r="AE65" s="43">
        <v>28</v>
      </c>
      <c r="AF65" s="36" t="s">
        <v>40</v>
      </c>
      <c r="AG65" s="44">
        <v>28</v>
      </c>
      <c r="AH65" s="88" t="s">
        <v>48</v>
      </c>
      <c r="AI65" s="99">
        <v>36852</v>
      </c>
      <c r="AJ65" s="88" t="s">
        <v>839</v>
      </c>
      <c r="AK65" s="89" t="s">
        <v>840</v>
      </c>
      <c r="AL65" s="118" t="s">
        <v>841</v>
      </c>
      <c r="AM65" s="89" t="s">
        <v>37</v>
      </c>
      <c r="AN65" s="89">
        <v>53</v>
      </c>
      <c r="AO65" s="87">
        <v>182</v>
      </c>
      <c r="AP65" s="92"/>
      <c r="AQ65" s="88"/>
      <c r="AR65" s="88"/>
      <c r="AS65" s="89"/>
      <c r="AT65" s="89"/>
      <c r="AU65" s="89"/>
      <c r="AV65" s="89"/>
      <c r="AW65" s="89"/>
      <c r="AX65" s="101">
        <v>2018.0652</v>
      </c>
      <c r="AY65" s="99"/>
      <c r="AZ65" s="87" t="s">
        <v>40</v>
      </c>
      <c r="BA65" s="87" t="s">
        <v>96</v>
      </c>
      <c r="BB65" s="87" t="s">
        <v>41</v>
      </c>
      <c r="BC65" s="88" t="s">
        <v>842</v>
      </c>
      <c r="BD65" s="88" t="s">
        <v>843</v>
      </c>
      <c r="BE65" s="88"/>
      <c r="BF65" s="88" t="s">
        <v>100</v>
      </c>
      <c r="BG65" s="88"/>
      <c r="BH65" s="87" t="s">
        <v>42</v>
      </c>
      <c r="BI65" s="87">
        <v>2</v>
      </c>
      <c r="BJ65" s="95">
        <v>30</v>
      </c>
      <c r="BK65" s="95">
        <v>60</v>
      </c>
      <c r="BL65" s="93">
        <v>90</v>
      </c>
      <c r="BM65" s="93" t="s">
        <v>844</v>
      </c>
      <c r="BN65" s="93" t="s">
        <v>342</v>
      </c>
      <c r="BO65" s="87" t="s">
        <v>40</v>
      </c>
      <c r="BP65" s="93"/>
      <c r="BQ65" s="93"/>
      <c r="BR65" s="93"/>
      <c r="BS65" s="188" t="s">
        <v>1051</v>
      </c>
      <c r="BT65" s="188" t="s">
        <v>1052</v>
      </c>
      <c r="BU65" s="188" t="s">
        <v>1388</v>
      </c>
      <c r="BV65" s="188" t="s">
        <v>1389</v>
      </c>
      <c r="BW65" s="98"/>
      <c r="BX65" s="98"/>
      <c r="BY65" s="98"/>
      <c r="BZ65" s="98"/>
      <c r="CA65" s="98"/>
      <c r="CB65" s="98"/>
      <c r="CC65" s="98"/>
      <c r="CD65" s="98"/>
      <c r="CE65" s="98"/>
    </row>
    <row r="66" spans="1:83" ht="18" customHeight="1">
      <c r="A66" s="23">
        <f t="shared" si="1"/>
        <v>8</v>
      </c>
      <c r="B66" s="23" t="s">
        <v>1462</v>
      </c>
      <c r="C66" s="188"/>
      <c r="D66" s="332" t="s">
        <v>1314</v>
      </c>
      <c r="E66" s="329" t="s">
        <v>1315</v>
      </c>
      <c r="F66" s="328"/>
      <c r="G66" s="188"/>
      <c r="H66" s="188"/>
      <c r="I66" s="142"/>
      <c r="J66" s="142"/>
      <c r="K66" s="142"/>
      <c r="L66" s="142"/>
      <c r="M66" s="142"/>
      <c r="N66" s="38" t="s">
        <v>36</v>
      </c>
      <c r="O66" s="38">
        <v>36301</v>
      </c>
      <c r="P66" s="47" t="s">
        <v>166</v>
      </c>
      <c r="Q66" s="48" t="s">
        <v>167</v>
      </c>
      <c r="R66" s="49" t="s">
        <v>168</v>
      </c>
      <c r="S66" s="47" t="s">
        <v>82</v>
      </c>
      <c r="T66" s="37" t="s">
        <v>37</v>
      </c>
      <c r="U66" s="37" t="s">
        <v>107</v>
      </c>
      <c r="V66" s="37" t="s">
        <v>133</v>
      </c>
      <c r="W66" s="37" t="s">
        <v>169</v>
      </c>
      <c r="X66" s="37"/>
      <c r="Y66" s="37"/>
      <c r="Z66" s="50" t="b">
        <v>0</v>
      </c>
      <c r="AA66" s="56" t="b">
        <v>0</v>
      </c>
      <c r="AB66" s="56" t="b">
        <v>0</v>
      </c>
      <c r="AC66" s="37" t="b">
        <v>0</v>
      </c>
      <c r="AD66" s="53" t="b">
        <v>0</v>
      </c>
      <c r="AE66" s="53">
        <v>27</v>
      </c>
      <c r="AF66" s="37" t="s">
        <v>40</v>
      </c>
      <c r="AG66" s="44">
        <v>27</v>
      </c>
      <c r="AH66" s="92" t="s">
        <v>845</v>
      </c>
      <c r="AI66" s="94">
        <v>36540</v>
      </c>
      <c r="AJ66" s="92" t="s">
        <v>846</v>
      </c>
      <c r="AK66" s="87"/>
      <c r="AL66" s="87" t="s">
        <v>847</v>
      </c>
      <c r="AM66" s="87" t="s">
        <v>37</v>
      </c>
      <c r="AN66" s="87" t="s">
        <v>333</v>
      </c>
      <c r="AO66" s="87" t="s">
        <v>657</v>
      </c>
      <c r="AP66" s="92" t="s">
        <v>848</v>
      </c>
      <c r="AQ66" s="92"/>
      <c r="AR66" s="92"/>
      <c r="AS66" s="92" t="b">
        <v>0</v>
      </c>
      <c r="AT66" s="92" t="b">
        <v>0</v>
      </c>
      <c r="AU66" s="92" t="b">
        <v>0</v>
      </c>
      <c r="AV66" s="92" t="b">
        <v>0</v>
      </c>
      <c r="AW66" s="92" t="b">
        <v>0</v>
      </c>
      <c r="AX66" s="87" t="s">
        <v>824</v>
      </c>
      <c r="AY66" s="94">
        <v>43201</v>
      </c>
      <c r="AZ66" s="87" t="s">
        <v>40</v>
      </c>
      <c r="BA66" s="87" t="s">
        <v>40</v>
      </c>
      <c r="BB66" s="87" t="s">
        <v>41</v>
      </c>
      <c r="BC66" s="92" t="s">
        <v>359</v>
      </c>
      <c r="BD66" s="92" t="s">
        <v>849</v>
      </c>
      <c r="BE66" s="92"/>
      <c r="BF66" s="92" t="s">
        <v>850</v>
      </c>
      <c r="BG66" s="92" t="s">
        <v>851</v>
      </c>
      <c r="BH66" s="87" t="s">
        <v>42</v>
      </c>
      <c r="BI66" s="87" t="s">
        <v>346</v>
      </c>
      <c r="BJ66" s="95">
        <v>29</v>
      </c>
      <c r="BK66" s="95">
        <v>72</v>
      </c>
      <c r="BL66" s="93">
        <v>101</v>
      </c>
      <c r="BM66" s="93"/>
      <c r="BN66" s="93" t="s">
        <v>342</v>
      </c>
      <c r="BO66" s="87" t="s">
        <v>40</v>
      </c>
      <c r="BP66" s="93"/>
      <c r="BQ66" s="93"/>
      <c r="BR66" s="93"/>
      <c r="BS66" s="188" t="s">
        <v>1053</v>
      </c>
      <c r="BT66" s="188" t="s">
        <v>1054</v>
      </c>
      <c r="BU66" s="188" t="s">
        <v>1390</v>
      </c>
      <c r="BV66" s="188" t="s">
        <v>1391</v>
      </c>
      <c r="BW66" s="98"/>
      <c r="BX66" s="98"/>
      <c r="BY66" s="98"/>
      <c r="BZ66" s="98"/>
      <c r="CA66" s="98"/>
      <c r="CB66" s="98"/>
      <c r="CC66" s="98"/>
      <c r="CD66" s="98"/>
      <c r="CE66" s="98"/>
    </row>
    <row r="67" spans="1:83" ht="18" customHeight="1">
      <c r="A67" s="23">
        <f t="shared" si="1"/>
        <v>9</v>
      </c>
      <c r="B67" s="23" t="s">
        <v>1463</v>
      </c>
      <c r="C67" s="188"/>
      <c r="D67" s="332" t="s">
        <v>1316</v>
      </c>
      <c r="E67" s="329" t="s">
        <v>1317</v>
      </c>
      <c r="F67" s="328"/>
      <c r="G67" s="188"/>
      <c r="H67" s="188"/>
      <c r="I67" s="140"/>
      <c r="J67" s="140"/>
      <c r="K67" s="140"/>
      <c r="L67" s="140"/>
      <c r="M67" s="140"/>
      <c r="N67" s="38" t="s">
        <v>170</v>
      </c>
      <c r="O67" s="38">
        <v>35924</v>
      </c>
      <c r="P67" s="39" t="s">
        <v>171</v>
      </c>
      <c r="Q67" s="45" t="s">
        <v>67</v>
      </c>
      <c r="R67" s="46" t="s">
        <v>172</v>
      </c>
      <c r="S67" s="36" t="s">
        <v>82</v>
      </c>
      <c r="T67" s="36" t="s">
        <v>37</v>
      </c>
      <c r="U67" s="36" t="s">
        <v>173</v>
      </c>
      <c r="V67" s="36" t="s">
        <v>122</v>
      </c>
      <c r="W67" s="36" t="s">
        <v>174</v>
      </c>
      <c r="X67" s="36"/>
      <c r="Y67" s="36"/>
      <c r="Z67" s="41" t="b">
        <v>0</v>
      </c>
      <c r="AA67" s="42" t="b">
        <v>0</v>
      </c>
      <c r="AB67" s="42" t="b">
        <v>0</v>
      </c>
      <c r="AC67" s="36" t="b">
        <v>0</v>
      </c>
      <c r="AD67" s="43" t="b">
        <v>0</v>
      </c>
      <c r="AE67" s="43">
        <v>27</v>
      </c>
      <c r="AF67" s="36" t="s">
        <v>40</v>
      </c>
      <c r="AG67" s="44">
        <v>27</v>
      </c>
      <c r="AH67" s="93" t="s">
        <v>852</v>
      </c>
      <c r="AI67" s="113">
        <v>36685</v>
      </c>
      <c r="AJ67" s="93" t="s">
        <v>853</v>
      </c>
      <c r="AK67" s="93" t="s">
        <v>67</v>
      </c>
      <c r="AL67" s="93" t="s">
        <v>854</v>
      </c>
      <c r="AM67" s="87" t="s">
        <v>82</v>
      </c>
      <c r="AN67" s="93" t="s">
        <v>37</v>
      </c>
      <c r="AO67" s="93" t="s">
        <v>142</v>
      </c>
      <c r="AP67" s="93" t="s">
        <v>95</v>
      </c>
      <c r="AQ67" s="93" t="s">
        <v>855</v>
      </c>
      <c r="AR67" s="93"/>
      <c r="AS67" s="93"/>
      <c r="AT67" s="93" t="b">
        <v>0</v>
      </c>
      <c r="AU67" s="93" t="b">
        <v>0</v>
      </c>
      <c r="AV67" s="93" t="b">
        <v>0</v>
      </c>
      <c r="AW67" s="93" t="b">
        <v>0</v>
      </c>
      <c r="AX67" s="93" t="b">
        <v>0</v>
      </c>
      <c r="AY67" s="93" t="s">
        <v>825</v>
      </c>
      <c r="AZ67" s="113">
        <v>43150</v>
      </c>
      <c r="BA67" s="87" t="s">
        <v>356</v>
      </c>
      <c r="BB67" s="87" t="s">
        <v>356</v>
      </c>
      <c r="BC67" s="93" t="s">
        <v>82</v>
      </c>
      <c r="BD67" s="93" t="s">
        <v>856</v>
      </c>
      <c r="BE67" s="93" t="s">
        <v>857</v>
      </c>
      <c r="BF67" s="93" t="s">
        <v>67</v>
      </c>
      <c r="BG67" s="93" t="s">
        <v>289</v>
      </c>
      <c r="BH67" s="93" t="s">
        <v>480</v>
      </c>
      <c r="BI67" s="93" t="s">
        <v>42</v>
      </c>
      <c r="BJ67" s="95">
        <v>28</v>
      </c>
      <c r="BK67" s="95">
        <v>20</v>
      </c>
      <c r="BL67" s="93">
        <v>48</v>
      </c>
      <c r="BM67" s="93"/>
      <c r="BN67" s="93" t="s">
        <v>647</v>
      </c>
      <c r="BO67" s="87" t="s">
        <v>40</v>
      </c>
      <c r="BP67" s="93"/>
      <c r="BQ67" s="93"/>
      <c r="BR67" s="93"/>
      <c r="BS67" s="188" t="s">
        <v>1055</v>
      </c>
      <c r="BT67" s="188" t="s">
        <v>1056</v>
      </c>
      <c r="BU67" s="188" t="s">
        <v>1392</v>
      </c>
      <c r="BV67" s="188" t="s">
        <v>1393</v>
      </c>
      <c r="BW67" s="98"/>
      <c r="BX67" s="98"/>
      <c r="BY67" s="98"/>
      <c r="BZ67" s="98"/>
      <c r="CA67" s="98"/>
      <c r="CB67" s="98"/>
      <c r="CC67" s="98"/>
      <c r="CD67" s="98"/>
      <c r="CE67" s="98"/>
    </row>
    <row r="68" spans="1:83" ht="18" customHeight="1">
      <c r="A68" s="23">
        <f t="shared" si="1"/>
        <v>10</v>
      </c>
      <c r="B68" s="23" t="s">
        <v>1464</v>
      </c>
      <c r="C68" s="188"/>
      <c r="D68" s="332" t="s">
        <v>1318</v>
      </c>
      <c r="E68" s="329" t="s">
        <v>1319</v>
      </c>
      <c r="F68" s="328"/>
      <c r="G68" s="188"/>
      <c r="H68" s="188"/>
      <c r="I68" s="142"/>
      <c r="J68" s="142"/>
      <c r="K68" s="142"/>
      <c r="L68" s="142"/>
      <c r="M68" s="142"/>
      <c r="N68" s="38" t="s">
        <v>175</v>
      </c>
      <c r="O68" s="38">
        <v>36104</v>
      </c>
      <c r="P68" s="39" t="s">
        <v>176</v>
      </c>
      <c r="Q68" s="45" t="s">
        <v>67</v>
      </c>
      <c r="R68" s="46" t="s">
        <v>177</v>
      </c>
      <c r="S68" s="36" t="s">
        <v>82</v>
      </c>
      <c r="T68" s="36" t="s">
        <v>37</v>
      </c>
      <c r="U68" s="36" t="s">
        <v>69</v>
      </c>
      <c r="V68" s="36" t="s">
        <v>39</v>
      </c>
      <c r="W68" s="36" t="s">
        <v>178</v>
      </c>
      <c r="X68" s="36"/>
      <c r="Y68" s="36"/>
      <c r="Z68" s="41" t="b">
        <v>0</v>
      </c>
      <c r="AA68" s="42" t="b">
        <v>0</v>
      </c>
      <c r="AB68" s="42" t="b">
        <v>0</v>
      </c>
      <c r="AC68" s="36" t="b">
        <v>0</v>
      </c>
      <c r="AD68" s="43" t="b">
        <v>0</v>
      </c>
      <c r="AE68" s="43">
        <v>27</v>
      </c>
      <c r="AF68" s="36" t="s">
        <v>40</v>
      </c>
      <c r="AG68" s="44">
        <v>27</v>
      </c>
      <c r="AH68" s="92" t="s">
        <v>331</v>
      </c>
      <c r="AI68" s="94">
        <v>36670</v>
      </c>
      <c r="AJ68" s="92" t="s">
        <v>858</v>
      </c>
      <c r="AK68" s="87" t="s">
        <v>859</v>
      </c>
      <c r="AL68" s="87" t="s">
        <v>860</v>
      </c>
      <c r="AM68" s="87" t="s">
        <v>37</v>
      </c>
      <c r="AN68" s="87" t="s">
        <v>222</v>
      </c>
      <c r="AO68" s="87" t="s">
        <v>122</v>
      </c>
      <c r="AP68" s="92" t="s">
        <v>861</v>
      </c>
      <c r="AQ68" s="92"/>
      <c r="AR68" s="92"/>
      <c r="AS68" s="92" t="b">
        <v>0</v>
      </c>
      <c r="AT68" s="92" t="b">
        <v>0</v>
      </c>
      <c r="AU68" s="92" t="b">
        <v>0</v>
      </c>
      <c r="AV68" s="92" t="b">
        <v>0</v>
      </c>
      <c r="AW68" s="92" t="b">
        <v>0</v>
      </c>
      <c r="AX68" s="87" t="s">
        <v>826</v>
      </c>
      <c r="AY68" s="87"/>
      <c r="AZ68" s="87" t="s">
        <v>40</v>
      </c>
      <c r="BA68" s="87" t="s">
        <v>138</v>
      </c>
      <c r="BB68" s="87" t="s">
        <v>41</v>
      </c>
      <c r="BC68" s="92" t="s">
        <v>706</v>
      </c>
      <c r="BD68" s="92" t="s">
        <v>183</v>
      </c>
      <c r="BE68" s="92" t="s">
        <v>859</v>
      </c>
      <c r="BF68" s="92" t="s">
        <v>129</v>
      </c>
      <c r="BG68" s="92" t="s">
        <v>862</v>
      </c>
      <c r="BH68" s="87" t="s">
        <v>42</v>
      </c>
      <c r="BI68" s="87" t="s">
        <v>346</v>
      </c>
      <c r="BJ68" s="95">
        <v>28</v>
      </c>
      <c r="BK68" s="95">
        <v>70</v>
      </c>
      <c r="BL68" s="95">
        <v>98</v>
      </c>
      <c r="BM68" s="93"/>
      <c r="BN68" s="93" t="s">
        <v>342</v>
      </c>
      <c r="BO68" s="87" t="s">
        <v>40</v>
      </c>
      <c r="BP68" s="93"/>
      <c r="BQ68" s="93"/>
      <c r="BR68" s="93"/>
      <c r="BS68" s="188" t="s">
        <v>1057</v>
      </c>
      <c r="BT68" s="188" t="s">
        <v>1058</v>
      </c>
      <c r="BU68" s="188" t="s">
        <v>1394</v>
      </c>
      <c r="BV68" s="188" t="s">
        <v>1395</v>
      </c>
      <c r="BW68" s="98"/>
      <c r="BX68" s="98"/>
      <c r="BY68" s="98"/>
      <c r="BZ68" s="98"/>
      <c r="CA68" s="98"/>
      <c r="CB68" s="98"/>
      <c r="CC68" s="98"/>
      <c r="CD68" s="98"/>
      <c r="CE68" s="98"/>
    </row>
    <row r="69" spans="1:83" ht="18" customHeight="1">
      <c r="A69" s="23">
        <f t="shared" si="1"/>
        <v>11</v>
      </c>
      <c r="B69" s="23" t="s">
        <v>1465</v>
      </c>
      <c r="C69" s="188"/>
      <c r="D69" s="333" t="s">
        <v>1320</v>
      </c>
      <c r="E69" s="329" t="s">
        <v>1321</v>
      </c>
      <c r="F69" s="328"/>
      <c r="G69" s="188"/>
      <c r="H69" s="188"/>
      <c r="I69" s="142"/>
      <c r="J69" s="142"/>
      <c r="K69" s="142"/>
      <c r="L69" s="142"/>
      <c r="M69" s="142"/>
      <c r="N69" s="38" t="s">
        <v>101</v>
      </c>
      <c r="O69" s="38">
        <v>36260</v>
      </c>
      <c r="P69" s="39" t="s">
        <v>179</v>
      </c>
      <c r="Q69" s="45" t="s">
        <v>67</v>
      </c>
      <c r="R69" s="46" t="s">
        <v>180</v>
      </c>
      <c r="S69" s="36" t="s">
        <v>82</v>
      </c>
      <c r="T69" s="36" t="s">
        <v>37</v>
      </c>
      <c r="U69" s="36" t="s">
        <v>57</v>
      </c>
      <c r="V69" s="36" t="s">
        <v>181</v>
      </c>
      <c r="W69" s="36" t="s">
        <v>182</v>
      </c>
      <c r="X69" s="36"/>
      <c r="Y69" s="36"/>
      <c r="Z69" s="41" t="b">
        <v>0</v>
      </c>
      <c r="AA69" s="42" t="b">
        <v>0</v>
      </c>
      <c r="AB69" s="42" t="b">
        <v>0</v>
      </c>
      <c r="AC69" s="36" t="b">
        <v>0</v>
      </c>
      <c r="AD69" s="43" t="b">
        <v>0</v>
      </c>
      <c r="AE69" s="43">
        <v>27</v>
      </c>
      <c r="AF69" s="36" t="s">
        <v>40</v>
      </c>
      <c r="AG69" s="44">
        <v>27</v>
      </c>
      <c r="AH69" s="92" t="s">
        <v>863</v>
      </c>
      <c r="AI69" s="94">
        <v>36732</v>
      </c>
      <c r="AJ69" s="92" t="s">
        <v>864</v>
      </c>
      <c r="AK69" s="87" t="s">
        <v>67</v>
      </c>
      <c r="AL69" s="87" t="s">
        <v>865</v>
      </c>
      <c r="AM69" s="87" t="s">
        <v>37</v>
      </c>
      <c r="AN69" s="87" t="s">
        <v>38</v>
      </c>
      <c r="AO69" s="87" t="s">
        <v>39</v>
      </c>
      <c r="AP69" s="92" t="s">
        <v>866</v>
      </c>
      <c r="AQ69" s="92"/>
      <c r="AR69" s="92"/>
      <c r="AS69" s="92" t="b">
        <v>0</v>
      </c>
      <c r="AT69" s="92" t="b">
        <v>0</v>
      </c>
      <c r="AU69" s="92" t="b">
        <v>0</v>
      </c>
      <c r="AV69" s="92" t="b">
        <v>0</v>
      </c>
      <c r="AW69" s="92" t="b">
        <v>0</v>
      </c>
      <c r="AX69" s="87" t="s">
        <v>867</v>
      </c>
      <c r="AY69" s="94">
        <v>43202</v>
      </c>
      <c r="AZ69" s="87" t="s">
        <v>356</v>
      </c>
      <c r="BA69" s="87" t="s">
        <v>40</v>
      </c>
      <c r="BB69" s="87" t="s">
        <v>41</v>
      </c>
      <c r="BC69" s="92" t="s">
        <v>856</v>
      </c>
      <c r="BD69" s="92" t="s">
        <v>868</v>
      </c>
      <c r="BE69" s="92" t="s">
        <v>67</v>
      </c>
      <c r="BF69" s="92" t="s">
        <v>129</v>
      </c>
      <c r="BG69" s="92" t="s">
        <v>525</v>
      </c>
      <c r="BH69" s="87" t="s">
        <v>42</v>
      </c>
      <c r="BI69" s="87" t="s">
        <v>346</v>
      </c>
      <c r="BJ69" s="95">
        <v>28</v>
      </c>
      <c r="BK69" s="95">
        <v>81</v>
      </c>
      <c r="BL69" s="93">
        <v>109</v>
      </c>
      <c r="BM69" s="93"/>
      <c r="BN69" s="93" t="s">
        <v>342</v>
      </c>
      <c r="BO69" s="87" t="s">
        <v>40</v>
      </c>
      <c r="BP69" s="93"/>
      <c r="BQ69" s="93"/>
      <c r="BR69" s="93"/>
      <c r="BS69" s="188" t="s">
        <v>1059</v>
      </c>
      <c r="BT69" s="188" t="s">
        <v>1060</v>
      </c>
      <c r="BU69" s="325" t="s">
        <v>1396</v>
      </c>
      <c r="BV69" s="325" t="s">
        <v>1397</v>
      </c>
      <c r="BW69" s="98"/>
      <c r="BX69" s="98"/>
      <c r="BY69" s="98"/>
      <c r="BZ69" s="98"/>
      <c r="CA69" s="98"/>
      <c r="CB69" s="98"/>
      <c r="CC69" s="98"/>
      <c r="CD69" s="98"/>
      <c r="CE69" s="98"/>
    </row>
    <row r="70" spans="1:83" ht="18" customHeight="1">
      <c r="A70" s="23">
        <f t="shared" si="1"/>
        <v>12</v>
      </c>
      <c r="B70" s="23" t="s">
        <v>1466</v>
      </c>
      <c r="C70" s="188"/>
      <c r="D70" s="399">
        <v>202110153</v>
      </c>
      <c r="E70" s="398" t="s">
        <v>1322</v>
      </c>
      <c r="F70" s="401"/>
      <c r="G70" s="402"/>
      <c r="H70" s="402"/>
      <c r="I70" s="403"/>
      <c r="J70" s="403"/>
      <c r="K70" s="403"/>
      <c r="L70" s="403"/>
      <c r="M70" s="403"/>
      <c r="N70" s="404" t="s">
        <v>183</v>
      </c>
      <c r="O70" s="404">
        <v>35490</v>
      </c>
      <c r="P70" s="405" t="s">
        <v>184</v>
      </c>
      <c r="Q70" s="406" t="s">
        <v>67</v>
      </c>
      <c r="R70" s="407" t="s">
        <v>185</v>
      </c>
      <c r="S70" s="408" t="s">
        <v>82</v>
      </c>
      <c r="T70" s="408" t="s">
        <v>37</v>
      </c>
      <c r="U70" s="408" t="s">
        <v>85</v>
      </c>
      <c r="V70" s="408" t="s">
        <v>133</v>
      </c>
      <c r="W70" s="408" t="s">
        <v>186</v>
      </c>
      <c r="X70" s="408"/>
      <c r="Y70" s="408"/>
      <c r="Z70" s="409" t="b">
        <v>0</v>
      </c>
      <c r="AA70" s="410" t="b">
        <v>0</v>
      </c>
      <c r="AB70" s="410" t="b">
        <v>0</v>
      </c>
      <c r="AC70" s="408" t="b">
        <v>0</v>
      </c>
      <c r="AD70" s="411" t="b">
        <v>0</v>
      </c>
      <c r="AE70" s="411">
        <v>26</v>
      </c>
      <c r="AF70" s="408" t="s">
        <v>40</v>
      </c>
      <c r="AG70" s="411">
        <v>26</v>
      </c>
      <c r="AH70" s="412" t="s">
        <v>36</v>
      </c>
      <c r="AI70" s="413">
        <v>36685</v>
      </c>
      <c r="AJ70" s="414" t="s">
        <v>869</v>
      </c>
      <c r="AK70" s="415"/>
      <c r="AL70" s="415" t="s">
        <v>870</v>
      </c>
      <c r="AM70" s="415" t="s">
        <v>82</v>
      </c>
      <c r="AN70" s="416" t="s">
        <v>37</v>
      </c>
      <c r="AO70" s="416" t="s">
        <v>142</v>
      </c>
      <c r="AP70" s="416" t="s">
        <v>133</v>
      </c>
      <c r="AQ70" s="414" t="s">
        <v>871</v>
      </c>
      <c r="AR70" s="414"/>
      <c r="AS70" s="414"/>
      <c r="AT70" s="417" t="b">
        <v>0</v>
      </c>
      <c r="AU70" s="417" t="b">
        <v>0</v>
      </c>
      <c r="AV70" s="417" t="b">
        <v>0</v>
      </c>
      <c r="AW70" s="417" t="b">
        <v>0</v>
      </c>
      <c r="AX70" s="414" t="b">
        <v>0</v>
      </c>
      <c r="AY70" s="416" t="s">
        <v>827</v>
      </c>
      <c r="AZ70" s="415">
        <v>43148</v>
      </c>
      <c r="BA70" s="418" t="s">
        <v>40</v>
      </c>
      <c r="BB70" s="418" t="s">
        <v>40</v>
      </c>
      <c r="BC70" s="415" t="s">
        <v>82</v>
      </c>
      <c r="BD70" s="417" t="s">
        <v>581</v>
      </c>
      <c r="BE70" s="417" t="s">
        <v>872</v>
      </c>
      <c r="BF70" s="415"/>
      <c r="BG70" s="419" t="s">
        <v>873</v>
      </c>
      <c r="BH70" s="416" t="s">
        <v>874</v>
      </c>
      <c r="BI70" s="416" t="s">
        <v>42</v>
      </c>
      <c r="BJ70" s="415">
        <v>27</v>
      </c>
      <c r="BK70" s="415">
        <v>56</v>
      </c>
      <c r="BL70" s="420">
        <v>83</v>
      </c>
      <c r="BM70" s="417"/>
      <c r="BN70" s="417" t="s">
        <v>342</v>
      </c>
      <c r="BO70" s="418" t="s">
        <v>40</v>
      </c>
      <c r="BP70" s="421"/>
      <c r="BQ70" s="421"/>
      <c r="BR70" s="421"/>
      <c r="BS70" s="402" t="s">
        <v>1061</v>
      </c>
      <c r="BT70" s="402" t="s">
        <v>1062</v>
      </c>
      <c r="BU70" s="422" t="s">
        <v>1398</v>
      </c>
      <c r="BV70" s="423">
        <v>82237674279</v>
      </c>
      <c r="BW70" s="98"/>
      <c r="BX70" s="98"/>
      <c r="BY70" s="98"/>
      <c r="BZ70" s="98"/>
      <c r="CA70" s="98"/>
      <c r="CB70" s="98"/>
      <c r="CC70" s="98"/>
      <c r="CD70" s="98"/>
      <c r="CE70" s="98"/>
    </row>
    <row r="71" spans="1:83" ht="18" customHeight="1">
      <c r="A71" s="23">
        <f t="shared" si="1"/>
        <v>13</v>
      </c>
      <c r="B71" s="23" t="s">
        <v>1467</v>
      </c>
      <c r="C71" s="188"/>
      <c r="D71" s="332" t="s">
        <v>1323</v>
      </c>
      <c r="E71" s="329" t="s">
        <v>1324</v>
      </c>
      <c r="F71" s="328"/>
      <c r="G71" s="188"/>
      <c r="H71" s="188"/>
      <c r="I71" s="142"/>
      <c r="J71" s="142"/>
      <c r="K71" s="142"/>
      <c r="L71" s="142"/>
      <c r="M71" s="142"/>
      <c r="N71" s="38" t="s">
        <v>149</v>
      </c>
      <c r="O71" s="38">
        <v>36541</v>
      </c>
      <c r="P71" s="39" t="s">
        <v>187</v>
      </c>
      <c r="Q71" s="35" t="s">
        <v>188</v>
      </c>
      <c r="R71" s="40" t="s">
        <v>189</v>
      </c>
      <c r="S71" s="36" t="s">
        <v>82</v>
      </c>
      <c r="T71" s="36" t="s">
        <v>37</v>
      </c>
      <c r="U71" s="36" t="s">
        <v>190</v>
      </c>
      <c r="V71" s="36" t="s">
        <v>86</v>
      </c>
      <c r="W71" s="36" t="s">
        <v>191</v>
      </c>
      <c r="X71" s="36"/>
      <c r="Y71" s="36"/>
      <c r="Z71" s="41" t="b">
        <v>0</v>
      </c>
      <c r="AA71" s="42" t="b">
        <v>0</v>
      </c>
      <c r="AB71" s="42" t="b">
        <v>0</v>
      </c>
      <c r="AC71" s="36" t="b">
        <v>0</v>
      </c>
      <c r="AD71" s="43" t="b">
        <v>0</v>
      </c>
      <c r="AE71" s="43">
        <v>26</v>
      </c>
      <c r="AF71" s="36" t="s">
        <v>40</v>
      </c>
      <c r="AG71" s="44">
        <v>26</v>
      </c>
      <c r="AH71" s="92" t="s">
        <v>875</v>
      </c>
      <c r="AI71" s="94">
        <v>36874</v>
      </c>
      <c r="AJ71" s="92" t="s">
        <v>876</v>
      </c>
      <c r="AK71" s="87" t="s">
        <v>877</v>
      </c>
      <c r="AL71" s="87" t="s">
        <v>878</v>
      </c>
      <c r="AM71" s="87" t="s">
        <v>37</v>
      </c>
      <c r="AN71" s="87" t="s">
        <v>333</v>
      </c>
      <c r="AO71" s="87" t="s">
        <v>103</v>
      </c>
      <c r="AP71" s="92" t="s">
        <v>450</v>
      </c>
      <c r="AQ71" s="92"/>
      <c r="AR71" s="92"/>
      <c r="AS71" s="92" t="b">
        <v>0</v>
      </c>
      <c r="AT71" s="92" t="b">
        <v>0</v>
      </c>
      <c r="AU71" s="92" t="b">
        <v>0</v>
      </c>
      <c r="AV71" s="92" t="b">
        <v>0</v>
      </c>
      <c r="AW71" s="92" t="b">
        <v>0</v>
      </c>
      <c r="AX71" s="87" t="s">
        <v>828</v>
      </c>
      <c r="AY71" s="94">
        <v>43186</v>
      </c>
      <c r="AZ71" s="87" t="s">
        <v>40</v>
      </c>
      <c r="BA71" s="87" t="s">
        <v>40</v>
      </c>
      <c r="BB71" s="87" t="s">
        <v>41</v>
      </c>
      <c r="BC71" s="92" t="s">
        <v>879</v>
      </c>
      <c r="BD71" s="92" t="s">
        <v>880</v>
      </c>
      <c r="BE71" s="92" t="s">
        <v>881</v>
      </c>
      <c r="BF71" s="92" t="s">
        <v>570</v>
      </c>
      <c r="BG71" s="92" t="s">
        <v>882</v>
      </c>
      <c r="BH71" s="87" t="s">
        <v>42</v>
      </c>
      <c r="BI71" s="87" t="s">
        <v>346</v>
      </c>
      <c r="BJ71" s="95">
        <v>26</v>
      </c>
      <c r="BK71" s="95">
        <v>77.400000000000006</v>
      </c>
      <c r="BL71" s="93">
        <v>103.4</v>
      </c>
      <c r="BM71" s="93"/>
      <c r="BN71" s="93" t="s">
        <v>342</v>
      </c>
      <c r="BO71" s="87" t="s">
        <v>40</v>
      </c>
      <c r="BP71" s="97"/>
      <c r="BQ71" s="97"/>
      <c r="BR71" s="97"/>
      <c r="BS71" s="188" t="s">
        <v>1063</v>
      </c>
      <c r="BT71" s="188" t="s">
        <v>1064</v>
      </c>
      <c r="BU71" s="188" t="s">
        <v>1399</v>
      </c>
      <c r="BV71" s="188" t="s">
        <v>1400</v>
      </c>
      <c r="BW71" s="98"/>
      <c r="BX71" s="98"/>
      <c r="BY71" s="98"/>
      <c r="BZ71" s="98"/>
      <c r="CA71" s="98"/>
      <c r="CB71" s="98"/>
      <c r="CC71" s="98"/>
      <c r="CD71" s="98"/>
      <c r="CE71" s="98"/>
    </row>
    <row r="72" spans="1:83" ht="18" customHeight="1">
      <c r="A72" s="23">
        <f t="shared" si="1"/>
        <v>14</v>
      </c>
      <c r="B72" s="23" t="s">
        <v>1468</v>
      </c>
      <c r="C72" s="188"/>
      <c r="D72" s="332" t="s">
        <v>1325</v>
      </c>
      <c r="E72" s="329" t="s">
        <v>1326</v>
      </c>
      <c r="F72" s="328"/>
      <c r="G72" s="188"/>
      <c r="H72" s="188"/>
      <c r="I72" s="142"/>
      <c r="J72" s="142"/>
      <c r="K72" s="142"/>
      <c r="L72" s="142"/>
      <c r="M72" s="142"/>
      <c r="N72" s="38" t="s">
        <v>192</v>
      </c>
      <c r="O72" s="38">
        <v>36012</v>
      </c>
      <c r="P72" s="39" t="s">
        <v>193</v>
      </c>
      <c r="Q72" s="35" t="s">
        <v>67</v>
      </c>
      <c r="R72" s="40" t="s">
        <v>194</v>
      </c>
      <c r="S72" s="36" t="s">
        <v>82</v>
      </c>
      <c r="T72" s="36" t="s">
        <v>37</v>
      </c>
      <c r="U72" s="36" t="s">
        <v>102</v>
      </c>
      <c r="V72" s="36" t="s">
        <v>39</v>
      </c>
      <c r="W72" s="36" t="s">
        <v>195</v>
      </c>
      <c r="X72" s="36"/>
      <c r="Y72" s="36"/>
      <c r="Z72" s="41" t="b">
        <v>0</v>
      </c>
      <c r="AA72" s="42" t="b">
        <v>0</v>
      </c>
      <c r="AB72" s="42" t="b">
        <v>0</v>
      </c>
      <c r="AC72" s="36" t="b">
        <v>0</v>
      </c>
      <c r="AD72" s="43" t="b">
        <v>0</v>
      </c>
      <c r="AE72" s="43">
        <v>26</v>
      </c>
      <c r="AF72" s="36" t="s">
        <v>40</v>
      </c>
      <c r="AG72" s="44">
        <v>26</v>
      </c>
      <c r="AH72" s="132" t="s">
        <v>319</v>
      </c>
      <c r="AI72" s="133">
        <v>36653</v>
      </c>
      <c r="AJ72" s="132" t="s">
        <v>883</v>
      </c>
      <c r="AK72" s="125" t="s">
        <v>67</v>
      </c>
      <c r="AL72" s="125" t="s">
        <v>884</v>
      </c>
      <c r="AM72" s="125" t="s">
        <v>37</v>
      </c>
      <c r="AN72" s="125" t="s">
        <v>141</v>
      </c>
      <c r="AO72" s="125" t="s">
        <v>158</v>
      </c>
      <c r="AP72" s="132" t="s">
        <v>885</v>
      </c>
      <c r="AQ72" s="132"/>
      <c r="AR72" s="132"/>
      <c r="AS72" s="132" t="b">
        <v>0</v>
      </c>
      <c r="AT72" s="132" t="b">
        <v>0</v>
      </c>
      <c r="AU72" s="132" t="b">
        <v>0</v>
      </c>
      <c r="AV72" s="132" t="b">
        <v>0</v>
      </c>
      <c r="AW72" s="132" t="b">
        <v>0</v>
      </c>
      <c r="AX72" s="125" t="s">
        <v>829</v>
      </c>
      <c r="AY72" s="133">
        <v>43209</v>
      </c>
      <c r="AZ72" s="125" t="s">
        <v>40</v>
      </c>
      <c r="BA72" s="125" t="s">
        <v>96</v>
      </c>
      <c r="BB72" s="125" t="s">
        <v>82</v>
      </c>
      <c r="BC72" s="132" t="s">
        <v>886</v>
      </c>
      <c r="BD72" s="132" t="s">
        <v>887</v>
      </c>
      <c r="BE72" s="132" t="s">
        <v>888</v>
      </c>
      <c r="BF72" s="132" t="s">
        <v>100</v>
      </c>
      <c r="BG72" s="132" t="s">
        <v>889</v>
      </c>
      <c r="BH72" s="125" t="s">
        <v>42</v>
      </c>
      <c r="BI72" s="125" t="s">
        <v>346</v>
      </c>
      <c r="BJ72" s="95">
        <v>25</v>
      </c>
      <c r="BK72" s="95">
        <v>58</v>
      </c>
      <c r="BL72" s="93">
        <v>83</v>
      </c>
      <c r="BM72" s="93"/>
      <c r="BN72" s="93" t="s">
        <v>342</v>
      </c>
      <c r="BO72" s="87" t="s">
        <v>40</v>
      </c>
      <c r="BP72" s="97"/>
      <c r="BQ72" s="97"/>
      <c r="BR72" s="97"/>
      <c r="BS72" s="188" t="s">
        <v>1065</v>
      </c>
      <c r="BT72" s="188" t="s">
        <v>1066</v>
      </c>
      <c r="BU72" s="188" t="s">
        <v>1401</v>
      </c>
      <c r="BV72" s="188" t="s">
        <v>1402</v>
      </c>
      <c r="BW72" s="98"/>
      <c r="BX72" s="98"/>
      <c r="BY72" s="98"/>
      <c r="BZ72" s="98"/>
      <c r="CA72" s="98"/>
      <c r="CB72" s="98"/>
      <c r="CC72" s="98"/>
      <c r="CD72" s="98"/>
      <c r="CE72" s="98"/>
    </row>
    <row r="73" spans="1:83" ht="18" customHeight="1">
      <c r="A73" s="23">
        <f t="shared" si="1"/>
        <v>15</v>
      </c>
      <c r="B73" s="23" t="s">
        <v>1469</v>
      </c>
      <c r="C73" s="188"/>
      <c r="D73" s="332" t="s">
        <v>1327</v>
      </c>
      <c r="E73" s="329" t="s">
        <v>1328</v>
      </c>
      <c r="F73" s="328"/>
      <c r="G73" s="188"/>
      <c r="H73" s="188"/>
      <c r="I73" s="142"/>
      <c r="J73" s="142"/>
      <c r="K73" s="142"/>
      <c r="L73" s="142"/>
      <c r="M73" s="142"/>
      <c r="N73" s="38" t="s">
        <v>36</v>
      </c>
      <c r="O73" s="38">
        <v>36357</v>
      </c>
      <c r="P73" s="39" t="s">
        <v>196</v>
      </c>
      <c r="Q73" s="45" t="s">
        <v>67</v>
      </c>
      <c r="R73" s="46" t="s">
        <v>197</v>
      </c>
      <c r="S73" s="36" t="s">
        <v>82</v>
      </c>
      <c r="T73" s="36" t="s">
        <v>37</v>
      </c>
      <c r="U73" s="36" t="s">
        <v>107</v>
      </c>
      <c r="V73" s="36" t="s">
        <v>198</v>
      </c>
      <c r="W73" s="36" t="s">
        <v>199</v>
      </c>
      <c r="X73" s="36"/>
      <c r="Y73" s="36"/>
      <c r="Z73" s="41" t="b">
        <v>0</v>
      </c>
      <c r="AA73" s="42" t="b">
        <v>0</v>
      </c>
      <c r="AB73" s="42" t="b">
        <v>0</v>
      </c>
      <c r="AC73" s="36" t="b">
        <v>0</v>
      </c>
      <c r="AD73" s="43" t="b">
        <v>0</v>
      </c>
      <c r="AE73" s="43">
        <v>26</v>
      </c>
      <c r="AF73" s="36" t="s">
        <v>40</v>
      </c>
      <c r="AG73" s="44">
        <v>26</v>
      </c>
      <c r="AH73" s="92" t="s">
        <v>319</v>
      </c>
      <c r="AI73" s="94">
        <v>36582</v>
      </c>
      <c r="AJ73" s="92" t="s">
        <v>890</v>
      </c>
      <c r="AK73" s="87" t="s">
        <v>67</v>
      </c>
      <c r="AL73" s="87" t="s">
        <v>891</v>
      </c>
      <c r="AM73" s="87" t="s">
        <v>37</v>
      </c>
      <c r="AN73" s="87" t="s">
        <v>892</v>
      </c>
      <c r="AO73" s="87" t="s">
        <v>103</v>
      </c>
      <c r="AP73" s="92" t="s">
        <v>893</v>
      </c>
      <c r="AQ73" s="92"/>
      <c r="AR73" s="92"/>
      <c r="AS73" s="92" t="b">
        <v>0</v>
      </c>
      <c r="AT73" s="92" t="b">
        <v>0</v>
      </c>
      <c r="AU73" s="92" t="b">
        <v>0</v>
      </c>
      <c r="AV73" s="92" t="b">
        <v>0</v>
      </c>
      <c r="AW73" s="92" t="b">
        <v>0</v>
      </c>
      <c r="AX73" s="87" t="s">
        <v>830</v>
      </c>
      <c r="AY73" s="94">
        <v>43213</v>
      </c>
      <c r="AZ73" s="87" t="s">
        <v>40</v>
      </c>
      <c r="BA73" s="87" t="s">
        <v>40</v>
      </c>
      <c r="BB73" s="87" t="s">
        <v>87</v>
      </c>
      <c r="BC73" s="92" t="s">
        <v>879</v>
      </c>
      <c r="BD73" s="92" t="s">
        <v>894</v>
      </c>
      <c r="BE73" s="92" t="s">
        <v>67</v>
      </c>
      <c r="BF73" s="92" t="s">
        <v>154</v>
      </c>
      <c r="BG73" s="92" t="s">
        <v>895</v>
      </c>
      <c r="BH73" s="87" t="s">
        <v>42</v>
      </c>
      <c r="BI73" s="87" t="s">
        <v>346</v>
      </c>
      <c r="BJ73" s="95">
        <v>25</v>
      </c>
      <c r="BK73" s="95">
        <v>75.400000000000006</v>
      </c>
      <c r="BL73" s="93">
        <v>100.4</v>
      </c>
      <c r="BM73" s="93"/>
      <c r="BN73" s="93" t="s">
        <v>342</v>
      </c>
      <c r="BO73" s="87" t="s">
        <v>40</v>
      </c>
      <c r="BP73" s="97"/>
      <c r="BQ73" s="97"/>
      <c r="BR73" s="97"/>
      <c r="BS73" s="188" t="s">
        <v>1067</v>
      </c>
      <c r="BT73" s="188" t="s">
        <v>1068</v>
      </c>
      <c r="BU73" s="188" t="s">
        <v>1403</v>
      </c>
      <c r="BV73" s="188" t="s">
        <v>1404</v>
      </c>
      <c r="BW73" s="98"/>
      <c r="BX73" s="98"/>
      <c r="BY73" s="98"/>
      <c r="BZ73" s="98"/>
      <c r="CA73" s="98"/>
      <c r="CB73" s="98"/>
      <c r="CC73" s="98"/>
      <c r="CD73" s="98"/>
      <c r="CE73" s="98"/>
    </row>
    <row r="74" spans="1:83" ht="18" customHeight="1">
      <c r="A74" s="23">
        <f t="shared" si="1"/>
        <v>16</v>
      </c>
      <c r="B74" s="23" t="s">
        <v>1470</v>
      </c>
      <c r="C74" s="188"/>
      <c r="D74" s="332" t="s">
        <v>1329</v>
      </c>
      <c r="E74" s="329" t="s">
        <v>1330</v>
      </c>
      <c r="F74" s="328"/>
      <c r="G74" s="188"/>
      <c r="H74" s="188"/>
      <c r="I74" s="142"/>
      <c r="J74" s="142"/>
      <c r="K74" s="142"/>
      <c r="L74" s="142"/>
      <c r="M74" s="142"/>
      <c r="N74" s="38"/>
      <c r="O74" s="38"/>
      <c r="P74" s="39"/>
      <c r="Q74" s="45"/>
      <c r="R74" s="46"/>
      <c r="S74" s="36"/>
      <c r="T74" s="36"/>
      <c r="U74" s="36"/>
      <c r="V74" s="36"/>
      <c r="W74" s="36"/>
      <c r="X74" s="36"/>
      <c r="Y74" s="36"/>
      <c r="Z74" s="41"/>
      <c r="AA74" s="42"/>
      <c r="AB74" s="42"/>
      <c r="AC74" s="36"/>
      <c r="AD74" s="43"/>
      <c r="AE74" s="43"/>
      <c r="AF74" s="36"/>
      <c r="AG74" s="44"/>
      <c r="AH74" s="115"/>
      <c r="AI74" s="153"/>
      <c r="AJ74" s="115"/>
      <c r="AK74" s="87"/>
      <c r="AL74" s="87"/>
      <c r="AM74" s="87"/>
      <c r="AN74" s="114"/>
      <c r="AO74" s="114"/>
      <c r="AP74" s="115"/>
      <c r="AQ74" s="115"/>
      <c r="AR74" s="115"/>
      <c r="AS74" s="115"/>
      <c r="AT74" s="115"/>
      <c r="AU74" s="115"/>
      <c r="AV74" s="92"/>
      <c r="AW74" s="92"/>
      <c r="AX74" s="114"/>
      <c r="AY74" s="153"/>
      <c r="AZ74" s="114"/>
      <c r="BA74" s="87"/>
      <c r="BB74" s="87"/>
      <c r="BC74" s="92"/>
      <c r="BD74" s="92"/>
      <c r="BE74" s="92"/>
      <c r="BF74" s="92"/>
      <c r="BG74" s="115"/>
      <c r="BH74" s="114"/>
      <c r="BI74" s="114"/>
      <c r="BJ74" s="95"/>
      <c r="BK74" s="95"/>
      <c r="BL74" s="96"/>
      <c r="BM74" s="93"/>
      <c r="BN74" s="93"/>
      <c r="BO74" s="87"/>
      <c r="BP74" s="97"/>
      <c r="BQ74" s="97"/>
      <c r="BR74" s="97"/>
      <c r="BS74" s="188" t="s">
        <v>1069</v>
      </c>
      <c r="BT74" s="188" t="s">
        <v>1070</v>
      </c>
      <c r="BU74" s="188" t="s">
        <v>1405</v>
      </c>
      <c r="BV74" s="188" t="s">
        <v>1406</v>
      </c>
      <c r="BW74" s="98"/>
      <c r="BX74" s="98"/>
      <c r="BY74" s="98"/>
      <c r="BZ74" s="98"/>
      <c r="CA74" s="98"/>
      <c r="CB74" s="98"/>
      <c r="CC74" s="98"/>
      <c r="CD74" s="98"/>
      <c r="CE74" s="98"/>
    </row>
    <row r="75" spans="1:83" ht="18" customHeight="1">
      <c r="A75" s="23">
        <f t="shared" si="1"/>
        <v>17</v>
      </c>
      <c r="B75" s="23" t="s">
        <v>1471</v>
      </c>
      <c r="C75" s="188"/>
      <c r="D75" s="332" t="s">
        <v>1331</v>
      </c>
      <c r="E75" s="329" t="s">
        <v>1332</v>
      </c>
      <c r="F75" s="328"/>
      <c r="G75" s="188"/>
      <c r="H75" s="188"/>
      <c r="I75" s="142"/>
      <c r="J75" s="142"/>
      <c r="K75" s="142"/>
      <c r="L75" s="142"/>
      <c r="M75" s="142"/>
      <c r="N75" s="38"/>
      <c r="O75" s="38"/>
      <c r="P75" s="39"/>
      <c r="Q75" s="45"/>
      <c r="R75" s="46"/>
      <c r="S75" s="36"/>
      <c r="T75" s="36"/>
      <c r="U75" s="36"/>
      <c r="V75" s="36"/>
      <c r="W75" s="36"/>
      <c r="X75" s="36"/>
      <c r="Y75" s="36"/>
      <c r="Z75" s="41"/>
      <c r="AA75" s="42"/>
      <c r="AB75" s="42"/>
      <c r="AC75" s="36"/>
      <c r="AD75" s="43"/>
      <c r="AE75" s="43"/>
      <c r="AF75" s="36"/>
      <c r="AG75" s="44"/>
      <c r="AH75" s="115"/>
      <c r="AI75" s="153"/>
      <c r="AJ75" s="115"/>
      <c r="AK75" s="87"/>
      <c r="AL75" s="87"/>
      <c r="AM75" s="87"/>
      <c r="AN75" s="114"/>
      <c r="AO75" s="114"/>
      <c r="AP75" s="115"/>
      <c r="AQ75" s="115"/>
      <c r="AR75" s="115"/>
      <c r="AS75" s="115"/>
      <c r="AT75" s="115"/>
      <c r="AU75" s="115"/>
      <c r="AV75" s="92"/>
      <c r="AW75" s="92"/>
      <c r="AX75" s="114"/>
      <c r="AY75" s="153"/>
      <c r="AZ75" s="114"/>
      <c r="BA75" s="87"/>
      <c r="BB75" s="87"/>
      <c r="BC75" s="92"/>
      <c r="BD75" s="92"/>
      <c r="BE75" s="92"/>
      <c r="BF75" s="92"/>
      <c r="BG75" s="115"/>
      <c r="BH75" s="114"/>
      <c r="BI75" s="114"/>
      <c r="BJ75" s="95"/>
      <c r="BK75" s="95"/>
      <c r="BL75" s="96"/>
      <c r="BM75" s="93"/>
      <c r="BN75" s="93"/>
      <c r="BO75" s="87"/>
      <c r="BP75" s="97"/>
      <c r="BQ75" s="97"/>
      <c r="BR75" s="97"/>
      <c r="BS75" s="188" t="s">
        <v>1071</v>
      </c>
      <c r="BT75" s="188" t="s">
        <v>1072</v>
      </c>
      <c r="BU75" s="188" t="s">
        <v>1407</v>
      </c>
      <c r="BV75" s="188" t="s">
        <v>1408</v>
      </c>
      <c r="BW75" s="98"/>
      <c r="BX75" s="98"/>
      <c r="BY75" s="98"/>
      <c r="BZ75" s="98"/>
      <c r="CA75" s="98"/>
      <c r="CB75" s="98"/>
      <c r="CC75" s="98"/>
      <c r="CD75" s="98"/>
      <c r="CE75" s="98"/>
    </row>
    <row r="76" spans="1:83" ht="18" customHeight="1">
      <c r="A76" s="23">
        <f t="shared" si="1"/>
        <v>18</v>
      </c>
      <c r="B76" s="23" t="s">
        <v>1472</v>
      </c>
      <c r="C76" s="188"/>
      <c r="D76" s="332" t="s">
        <v>1333</v>
      </c>
      <c r="E76" s="329" t="s">
        <v>1334</v>
      </c>
      <c r="F76" s="328"/>
      <c r="G76" s="188"/>
      <c r="H76" s="188"/>
      <c r="I76" s="142"/>
      <c r="J76" s="142"/>
      <c r="K76" s="142"/>
      <c r="L76" s="142"/>
      <c r="M76" s="142"/>
      <c r="N76" s="38"/>
      <c r="O76" s="38"/>
      <c r="P76" s="39"/>
      <c r="Q76" s="45"/>
      <c r="R76" s="46"/>
      <c r="S76" s="36"/>
      <c r="T76" s="36"/>
      <c r="U76" s="36"/>
      <c r="V76" s="36"/>
      <c r="W76" s="36"/>
      <c r="X76" s="36"/>
      <c r="Y76" s="36"/>
      <c r="Z76" s="41"/>
      <c r="AA76" s="42"/>
      <c r="AB76" s="42"/>
      <c r="AC76" s="36"/>
      <c r="AD76" s="43"/>
      <c r="AE76" s="43"/>
      <c r="AF76" s="36"/>
      <c r="AG76" s="44"/>
      <c r="AH76" s="115"/>
      <c r="AI76" s="153"/>
      <c r="AJ76" s="115"/>
      <c r="AK76" s="87"/>
      <c r="AL76" s="87"/>
      <c r="AM76" s="87"/>
      <c r="AN76" s="114"/>
      <c r="AO76" s="114"/>
      <c r="AP76" s="115"/>
      <c r="AQ76" s="115"/>
      <c r="AR76" s="115"/>
      <c r="AS76" s="115"/>
      <c r="AT76" s="115"/>
      <c r="AU76" s="115"/>
      <c r="AV76" s="92"/>
      <c r="AW76" s="92"/>
      <c r="AX76" s="114"/>
      <c r="AY76" s="153"/>
      <c r="AZ76" s="114"/>
      <c r="BA76" s="87"/>
      <c r="BB76" s="87"/>
      <c r="BC76" s="92"/>
      <c r="BD76" s="92"/>
      <c r="BE76" s="92"/>
      <c r="BF76" s="92"/>
      <c r="BG76" s="115"/>
      <c r="BH76" s="114"/>
      <c r="BI76" s="114"/>
      <c r="BJ76" s="95"/>
      <c r="BK76" s="95"/>
      <c r="BL76" s="96"/>
      <c r="BM76" s="93"/>
      <c r="BN76" s="93"/>
      <c r="BO76" s="87"/>
      <c r="BP76" s="97"/>
      <c r="BQ76" s="97"/>
      <c r="BR76" s="97"/>
      <c r="BS76" s="188" t="s">
        <v>1073</v>
      </c>
      <c r="BT76" s="188" t="s">
        <v>1074</v>
      </c>
      <c r="BU76" s="188" t="s">
        <v>1409</v>
      </c>
      <c r="BV76" s="188" t="s">
        <v>1410</v>
      </c>
      <c r="BW76" s="98"/>
      <c r="BX76" s="98"/>
      <c r="BY76" s="98"/>
      <c r="BZ76" s="98"/>
      <c r="CA76" s="98"/>
      <c r="CB76" s="98"/>
      <c r="CC76" s="98"/>
      <c r="CD76" s="98"/>
      <c r="CE76" s="98"/>
    </row>
    <row r="77" spans="1:83" ht="18" customHeight="1">
      <c r="A77" s="23">
        <f t="shared" si="1"/>
        <v>19</v>
      </c>
      <c r="B77" s="23" t="s">
        <v>1473</v>
      </c>
      <c r="C77" s="188"/>
      <c r="D77" s="333" t="s">
        <v>1335</v>
      </c>
      <c r="E77" s="329" t="s">
        <v>1336</v>
      </c>
      <c r="F77" s="328"/>
      <c r="G77" s="188"/>
      <c r="H77" s="188"/>
      <c r="I77" s="142"/>
      <c r="J77" s="142"/>
      <c r="K77" s="142"/>
      <c r="L77" s="142"/>
      <c r="M77" s="142"/>
      <c r="N77" s="38"/>
      <c r="O77" s="38"/>
      <c r="P77" s="39"/>
      <c r="Q77" s="45"/>
      <c r="R77" s="46"/>
      <c r="S77" s="36"/>
      <c r="T77" s="36"/>
      <c r="U77" s="36"/>
      <c r="V77" s="36"/>
      <c r="W77" s="36"/>
      <c r="X77" s="36"/>
      <c r="Y77" s="36"/>
      <c r="Z77" s="41"/>
      <c r="AA77" s="42"/>
      <c r="AB77" s="42"/>
      <c r="AC77" s="36"/>
      <c r="AD77" s="43"/>
      <c r="AE77" s="43"/>
      <c r="AF77" s="36"/>
      <c r="AG77" s="44"/>
      <c r="AH77" s="115"/>
      <c r="AI77" s="153"/>
      <c r="AJ77" s="115"/>
      <c r="AK77" s="87"/>
      <c r="AL77" s="87"/>
      <c r="AM77" s="87"/>
      <c r="AN77" s="114"/>
      <c r="AO77" s="114"/>
      <c r="AP77" s="115"/>
      <c r="AQ77" s="115"/>
      <c r="AR77" s="115"/>
      <c r="AS77" s="115"/>
      <c r="AT77" s="115"/>
      <c r="AU77" s="115"/>
      <c r="AV77" s="92"/>
      <c r="AW77" s="92"/>
      <c r="AX77" s="114"/>
      <c r="AY77" s="153"/>
      <c r="AZ77" s="114"/>
      <c r="BA77" s="87"/>
      <c r="BB77" s="87"/>
      <c r="BC77" s="92"/>
      <c r="BD77" s="92"/>
      <c r="BE77" s="92"/>
      <c r="BF77" s="92"/>
      <c r="BG77" s="115"/>
      <c r="BH77" s="114"/>
      <c r="BI77" s="114"/>
      <c r="BJ77" s="95"/>
      <c r="BK77" s="95"/>
      <c r="BL77" s="96"/>
      <c r="BM77" s="93"/>
      <c r="BN77" s="93"/>
      <c r="BO77" s="87"/>
      <c r="BP77" s="97"/>
      <c r="BQ77" s="97"/>
      <c r="BR77" s="97"/>
      <c r="BS77" s="188" t="s">
        <v>1075</v>
      </c>
      <c r="BT77" s="188" t="s">
        <v>1076</v>
      </c>
      <c r="BU77" s="325" t="s">
        <v>1411</v>
      </c>
      <c r="BV77" s="325" t="s">
        <v>1412</v>
      </c>
      <c r="BW77" s="98"/>
      <c r="BX77" s="98"/>
      <c r="BY77" s="98"/>
      <c r="BZ77" s="98"/>
      <c r="CA77" s="98"/>
      <c r="CB77" s="98"/>
      <c r="CC77" s="98"/>
      <c r="CD77" s="98"/>
      <c r="CE77" s="98"/>
    </row>
    <row r="78" spans="1:83" ht="18" customHeight="1">
      <c r="A78" s="23">
        <f t="shared" si="1"/>
        <v>20</v>
      </c>
      <c r="B78" s="23" t="s">
        <v>1474</v>
      </c>
      <c r="C78" s="188"/>
      <c r="D78" s="333" t="s">
        <v>1337</v>
      </c>
      <c r="E78" s="329" t="s">
        <v>1338</v>
      </c>
      <c r="F78" s="328"/>
      <c r="G78" s="188"/>
      <c r="H78" s="188"/>
      <c r="I78" s="142"/>
      <c r="J78" s="142"/>
      <c r="K78" s="142"/>
      <c r="L78" s="142"/>
      <c r="M78" s="142"/>
      <c r="N78" s="38"/>
      <c r="O78" s="38"/>
      <c r="P78" s="39"/>
      <c r="Q78" s="45"/>
      <c r="R78" s="46"/>
      <c r="S78" s="36"/>
      <c r="T78" s="36"/>
      <c r="U78" s="36"/>
      <c r="V78" s="36"/>
      <c r="W78" s="36"/>
      <c r="X78" s="36"/>
      <c r="Y78" s="36"/>
      <c r="Z78" s="41"/>
      <c r="AA78" s="42"/>
      <c r="AB78" s="42"/>
      <c r="AC78" s="36"/>
      <c r="AD78" s="43"/>
      <c r="AE78" s="43"/>
      <c r="AF78" s="36"/>
      <c r="AG78" s="44"/>
      <c r="AH78" s="115"/>
      <c r="AI78" s="153"/>
      <c r="AJ78" s="115"/>
      <c r="AK78" s="87"/>
      <c r="AL78" s="87"/>
      <c r="AM78" s="87"/>
      <c r="AN78" s="114"/>
      <c r="AO78" s="114"/>
      <c r="AP78" s="115"/>
      <c r="AQ78" s="115"/>
      <c r="AR78" s="115"/>
      <c r="AS78" s="115"/>
      <c r="AT78" s="115"/>
      <c r="AU78" s="115"/>
      <c r="AV78" s="92"/>
      <c r="AW78" s="92"/>
      <c r="AX78" s="114"/>
      <c r="AY78" s="153"/>
      <c r="AZ78" s="114"/>
      <c r="BA78" s="87"/>
      <c r="BB78" s="87"/>
      <c r="BC78" s="92"/>
      <c r="BD78" s="92"/>
      <c r="BE78" s="92"/>
      <c r="BF78" s="92"/>
      <c r="BG78" s="115"/>
      <c r="BH78" s="114"/>
      <c r="BI78" s="114"/>
      <c r="BJ78" s="95"/>
      <c r="BK78" s="95"/>
      <c r="BL78" s="96"/>
      <c r="BM78" s="93"/>
      <c r="BN78" s="93"/>
      <c r="BO78" s="87"/>
      <c r="BP78" s="97"/>
      <c r="BQ78" s="97"/>
      <c r="BR78" s="97"/>
      <c r="BS78" s="188" t="s">
        <v>1077</v>
      </c>
      <c r="BT78" s="188" t="s">
        <v>1078</v>
      </c>
      <c r="BU78" s="325" t="s">
        <v>1413</v>
      </c>
      <c r="BV78" s="325" t="s">
        <v>1414</v>
      </c>
      <c r="BW78" s="98"/>
      <c r="BX78" s="98"/>
      <c r="BY78" s="98"/>
      <c r="BZ78" s="98"/>
      <c r="CA78" s="98"/>
      <c r="CB78" s="98"/>
      <c r="CC78" s="98"/>
      <c r="CD78" s="98"/>
      <c r="CE78" s="98"/>
    </row>
    <row r="79" spans="1:83" ht="18" customHeight="1">
      <c r="A79" s="23">
        <f t="shared" si="1"/>
        <v>21</v>
      </c>
      <c r="B79" s="23" t="s">
        <v>1475</v>
      </c>
      <c r="C79" s="188"/>
      <c r="D79" s="332" t="s">
        <v>1339</v>
      </c>
      <c r="E79" s="329" t="s">
        <v>1340</v>
      </c>
      <c r="F79" s="328"/>
      <c r="G79" s="188"/>
      <c r="H79" s="188"/>
      <c r="I79" s="142"/>
      <c r="J79" s="142"/>
      <c r="K79" s="142"/>
      <c r="L79" s="142"/>
      <c r="M79" s="142"/>
      <c r="N79" s="38"/>
      <c r="O79" s="38"/>
      <c r="P79" s="39"/>
      <c r="Q79" s="45"/>
      <c r="R79" s="46"/>
      <c r="S79" s="36"/>
      <c r="T79" s="36"/>
      <c r="U79" s="36"/>
      <c r="V79" s="36"/>
      <c r="W79" s="36"/>
      <c r="X79" s="36"/>
      <c r="Y79" s="36"/>
      <c r="Z79" s="41"/>
      <c r="AA79" s="42"/>
      <c r="AB79" s="42"/>
      <c r="AC79" s="36"/>
      <c r="AD79" s="43"/>
      <c r="AE79" s="43"/>
      <c r="AF79" s="36"/>
      <c r="AG79" s="44"/>
      <c r="AH79" s="115"/>
      <c r="AI79" s="153"/>
      <c r="AJ79" s="115"/>
      <c r="AK79" s="87"/>
      <c r="AL79" s="87"/>
      <c r="AM79" s="87"/>
      <c r="AN79" s="114"/>
      <c r="AO79" s="114"/>
      <c r="AP79" s="115"/>
      <c r="AQ79" s="115"/>
      <c r="AR79" s="115"/>
      <c r="AS79" s="115"/>
      <c r="AT79" s="115"/>
      <c r="AU79" s="115"/>
      <c r="AV79" s="92"/>
      <c r="AW79" s="92"/>
      <c r="AX79" s="114"/>
      <c r="AY79" s="153"/>
      <c r="AZ79" s="114"/>
      <c r="BA79" s="87"/>
      <c r="BB79" s="87"/>
      <c r="BC79" s="92"/>
      <c r="BD79" s="92"/>
      <c r="BE79" s="92"/>
      <c r="BF79" s="92"/>
      <c r="BG79" s="115"/>
      <c r="BH79" s="114"/>
      <c r="BI79" s="114"/>
      <c r="BJ79" s="95"/>
      <c r="BK79" s="95"/>
      <c r="BL79" s="96"/>
      <c r="BM79" s="93"/>
      <c r="BN79" s="93"/>
      <c r="BO79" s="87"/>
      <c r="BP79" s="97"/>
      <c r="BQ79" s="97"/>
      <c r="BR79" s="97"/>
      <c r="BS79" s="188" t="s">
        <v>1079</v>
      </c>
      <c r="BT79" s="188" t="s">
        <v>1080</v>
      </c>
      <c r="BU79" s="188" t="s">
        <v>1415</v>
      </c>
      <c r="BV79" s="188" t="s">
        <v>1416</v>
      </c>
      <c r="BW79" s="98"/>
      <c r="BX79" s="98"/>
      <c r="BY79" s="98"/>
      <c r="BZ79" s="98"/>
      <c r="CA79" s="98"/>
      <c r="CB79" s="98"/>
      <c r="CC79" s="98"/>
      <c r="CD79" s="98"/>
      <c r="CE79" s="98"/>
    </row>
    <row r="80" spans="1:83" ht="18" customHeight="1">
      <c r="A80" s="23">
        <f t="shared" si="1"/>
        <v>22</v>
      </c>
      <c r="B80" s="23" t="s">
        <v>1476</v>
      </c>
      <c r="C80" s="188"/>
      <c r="D80" s="332" t="s">
        <v>1341</v>
      </c>
      <c r="E80" s="329" t="s">
        <v>1342</v>
      </c>
      <c r="F80" s="328"/>
      <c r="G80" s="188"/>
      <c r="H80" s="188"/>
      <c r="I80" s="142"/>
      <c r="J80" s="142"/>
      <c r="K80" s="142"/>
      <c r="L80" s="142"/>
      <c r="M80" s="142"/>
      <c r="N80" s="38"/>
      <c r="O80" s="38"/>
      <c r="P80" s="39"/>
      <c r="Q80" s="45"/>
      <c r="R80" s="46"/>
      <c r="S80" s="36"/>
      <c r="T80" s="36"/>
      <c r="U80" s="36"/>
      <c r="V80" s="36"/>
      <c r="W80" s="36"/>
      <c r="X80" s="36"/>
      <c r="Y80" s="36"/>
      <c r="Z80" s="41"/>
      <c r="AA80" s="42"/>
      <c r="AB80" s="42"/>
      <c r="AC80" s="36"/>
      <c r="AD80" s="43"/>
      <c r="AE80" s="43"/>
      <c r="AF80" s="36"/>
      <c r="AG80" s="44"/>
      <c r="AH80" s="115"/>
      <c r="AI80" s="153"/>
      <c r="AJ80" s="115"/>
      <c r="AK80" s="87"/>
      <c r="AL80" s="87"/>
      <c r="AM80" s="87"/>
      <c r="AN80" s="114"/>
      <c r="AO80" s="114"/>
      <c r="AP80" s="115"/>
      <c r="AQ80" s="115"/>
      <c r="AR80" s="115"/>
      <c r="AS80" s="115"/>
      <c r="AT80" s="115"/>
      <c r="AU80" s="115"/>
      <c r="AV80" s="92"/>
      <c r="AW80" s="92"/>
      <c r="AX80" s="114"/>
      <c r="AY80" s="153"/>
      <c r="AZ80" s="114"/>
      <c r="BA80" s="87"/>
      <c r="BB80" s="87"/>
      <c r="BC80" s="92"/>
      <c r="BD80" s="92"/>
      <c r="BE80" s="92"/>
      <c r="BF80" s="92"/>
      <c r="BG80" s="115"/>
      <c r="BH80" s="114"/>
      <c r="BI80" s="114"/>
      <c r="BJ80" s="95"/>
      <c r="BK80" s="95"/>
      <c r="BL80" s="96"/>
      <c r="BM80" s="93"/>
      <c r="BN80" s="93"/>
      <c r="BO80" s="87"/>
      <c r="BP80" s="97"/>
      <c r="BQ80" s="97"/>
      <c r="BR80" s="97"/>
      <c r="BS80" s="188" t="s">
        <v>1081</v>
      </c>
      <c r="BT80" s="188" t="s">
        <v>1082</v>
      </c>
      <c r="BU80" s="188" t="s">
        <v>1417</v>
      </c>
      <c r="BV80" s="188" t="s">
        <v>1418</v>
      </c>
      <c r="BW80" s="98"/>
      <c r="BX80" s="98"/>
      <c r="BY80" s="98"/>
      <c r="BZ80" s="98"/>
      <c r="CA80" s="98"/>
      <c r="CB80" s="98"/>
      <c r="CC80" s="98"/>
      <c r="CD80" s="98"/>
      <c r="CE80" s="98"/>
    </row>
    <row r="81" spans="1:83" ht="18" customHeight="1">
      <c r="A81" s="23">
        <f t="shared" si="1"/>
        <v>23</v>
      </c>
      <c r="B81" s="23" t="s">
        <v>1477</v>
      </c>
      <c r="C81" s="188"/>
      <c r="D81" s="332" t="s">
        <v>1343</v>
      </c>
      <c r="E81" s="329" t="s">
        <v>1344</v>
      </c>
      <c r="F81" s="328"/>
      <c r="G81" s="188"/>
      <c r="H81" s="188"/>
      <c r="I81" s="142"/>
      <c r="J81" s="142"/>
      <c r="K81" s="142"/>
      <c r="L81" s="142"/>
      <c r="M81" s="142"/>
      <c r="N81" s="38"/>
      <c r="O81" s="38"/>
      <c r="P81" s="39"/>
      <c r="Q81" s="45"/>
      <c r="R81" s="46"/>
      <c r="S81" s="36"/>
      <c r="T81" s="36"/>
      <c r="U81" s="36"/>
      <c r="V81" s="36"/>
      <c r="W81" s="36"/>
      <c r="X81" s="36"/>
      <c r="Y81" s="36"/>
      <c r="Z81" s="41"/>
      <c r="AA81" s="42"/>
      <c r="AB81" s="42"/>
      <c r="AC81" s="36"/>
      <c r="AD81" s="43"/>
      <c r="AE81" s="43"/>
      <c r="AF81" s="36"/>
      <c r="AG81" s="44"/>
      <c r="AH81" s="115"/>
      <c r="AI81" s="153"/>
      <c r="AJ81" s="115"/>
      <c r="AK81" s="87"/>
      <c r="AL81" s="87"/>
      <c r="AM81" s="87"/>
      <c r="AN81" s="114"/>
      <c r="AO81" s="114"/>
      <c r="AP81" s="115"/>
      <c r="AQ81" s="115"/>
      <c r="AR81" s="115"/>
      <c r="AS81" s="115"/>
      <c r="AT81" s="115"/>
      <c r="AU81" s="115"/>
      <c r="AV81" s="92"/>
      <c r="AW81" s="92"/>
      <c r="AX81" s="114"/>
      <c r="AY81" s="153"/>
      <c r="AZ81" s="114"/>
      <c r="BA81" s="87"/>
      <c r="BB81" s="87"/>
      <c r="BC81" s="92"/>
      <c r="BD81" s="92"/>
      <c r="BE81" s="92"/>
      <c r="BF81" s="92"/>
      <c r="BG81" s="115"/>
      <c r="BH81" s="114"/>
      <c r="BI81" s="114"/>
      <c r="BJ81" s="95"/>
      <c r="BK81" s="95"/>
      <c r="BL81" s="96"/>
      <c r="BM81" s="93"/>
      <c r="BN81" s="93"/>
      <c r="BO81" s="87"/>
      <c r="BP81" s="97"/>
      <c r="BQ81" s="97"/>
      <c r="BR81" s="97"/>
      <c r="BS81" s="188" t="s">
        <v>1083</v>
      </c>
      <c r="BT81" s="188" t="s">
        <v>1084</v>
      </c>
      <c r="BU81" s="188" t="s">
        <v>1419</v>
      </c>
      <c r="BV81" s="188" t="s">
        <v>1420</v>
      </c>
      <c r="BW81" s="98"/>
      <c r="BX81" s="98"/>
      <c r="BY81" s="98"/>
      <c r="BZ81" s="98"/>
      <c r="CA81" s="98"/>
      <c r="CB81" s="98"/>
      <c r="CC81" s="98"/>
      <c r="CD81" s="98"/>
      <c r="CE81" s="98"/>
    </row>
    <row r="82" spans="1:83" ht="18" customHeight="1">
      <c r="A82" s="23">
        <f t="shared" si="1"/>
        <v>24</v>
      </c>
      <c r="B82" s="23" t="s">
        <v>1478</v>
      </c>
      <c r="C82" s="188"/>
      <c r="D82" s="333" t="s">
        <v>1345</v>
      </c>
      <c r="E82" s="329" t="s">
        <v>1346</v>
      </c>
      <c r="F82" s="328"/>
      <c r="G82" s="188"/>
      <c r="H82" s="188"/>
      <c r="I82" s="142"/>
      <c r="J82" s="142"/>
      <c r="K82" s="142"/>
      <c r="L82" s="142"/>
      <c r="M82" s="142"/>
      <c r="N82" s="38"/>
      <c r="O82" s="38"/>
      <c r="P82" s="39"/>
      <c r="Q82" s="45"/>
      <c r="R82" s="46"/>
      <c r="S82" s="36"/>
      <c r="T82" s="36"/>
      <c r="U82" s="36"/>
      <c r="V82" s="36"/>
      <c r="W82" s="36"/>
      <c r="X82" s="36"/>
      <c r="Y82" s="36"/>
      <c r="Z82" s="41"/>
      <c r="AA82" s="42"/>
      <c r="AB82" s="42"/>
      <c r="AC82" s="36"/>
      <c r="AD82" s="43"/>
      <c r="AE82" s="43"/>
      <c r="AF82" s="36"/>
      <c r="AG82" s="44"/>
      <c r="AH82" s="115"/>
      <c r="AI82" s="153"/>
      <c r="AJ82" s="115"/>
      <c r="AK82" s="87"/>
      <c r="AL82" s="87"/>
      <c r="AM82" s="87"/>
      <c r="AN82" s="114"/>
      <c r="AO82" s="114"/>
      <c r="AP82" s="115"/>
      <c r="AQ82" s="115"/>
      <c r="AR82" s="115"/>
      <c r="AS82" s="115"/>
      <c r="AT82" s="115"/>
      <c r="AU82" s="115"/>
      <c r="AV82" s="92"/>
      <c r="AW82" s="92"/>
      <c r="AX82" s="114"/>
      <c r="AY82" s="153"/>
      <c r="AZ82" s="114"/>
      <c r="BA82" s="87"/>
      <c r="BB82" s="87"/>
      <c r="BC82" s="92"/>
      <c r="BD82" s="92"/>
      <c r="BE82" s="92"/>
      <c r="BF82" s="92"/>
      <c r="BG82" s="115"/>
      <c r="BH82" s="114"/>
      <c r="BI82" s="114"/>
      <c r="BJ82" s="95"/>
      <c r="BK82" s="95"/>
      <c r="BL82" s="96"/>
      <c r="BM82" s="93"/>
      <c r="BN82" s="93"/>
      <c r="BO82" s="87"/>
      <c r="BP82" s="97"/>
      <c r="BQ82" s="97"/>
      <c r="BR82" s="97"/>
      <c r="BS82" s="188" t="s">
        <v>1087</v>
      </c>
      <c r="BT82" s="188" t="s">
        <v>1088</v>
      </c>
      <c r="BU82" s="325" t="s">
        <v>1421</v>
      </c>
      <c r="BV82" s="325" t="s">
        <v>1422</v>
      </c>
      <c r="BW82" s="98"/>
      <c r="BX82" s="98"/>
      <c r="BY82" s="98"/>
      <c r="BZ82" s="98"/>
      <c r="CA82" s="98"/>
      <c r="CB82" s="98"/>
      <c r="CC82" s="98"/>
      <c r="CD82" s="98"/>
      <c r="CE82" s="98"/>
    </row>
    <row r="83" spans="1:83" ht="18" customHeight="1">
      <c r="A83" s="23">
        <f t="shared" si="1"/>
        <v>25</v>
      </c>
      <c r="B83" s="23" t="s">
        <v>1479</v>
      </c>
      <c r="C83" s="188"/>
      <c r="D83" s="333" t="s">
        <v>1347</v>
      </c>
      <c r="E83" s="329" t="s">
        <v>1348</v>
      </c>
      <c r="F83" s="328"/>
      <c r="G83" s="188"/>
      <c r="H83" s="188"/>
      <c r="I83" s="142"/>
      <c r="J83" s="142"/>
      <c r="K83" s="142"/>
      <c r="L83" s="142"/>
      <c r="M83" s="142"/>
      <c r="N83" s="38" t="s">
        <v>36</v>
      </c>
      <c r="O83" s="38">
        <v>36389</v>
      </c>
      <c r="P83" s="39" t="s">
        <v>200</v>
      </c>
      <c r="Q83" s="45" t="s">
        <v>67</v>
      </c>
      <c r="R83" s="46" t="s">
        <v>201</v>
      </c>
      <c r="S83" s="36" t="s">
        <v>82</v>
      </c>
      <c r="T83" s="36" t="s">
        <v>37</v>
      </c>
      <c r="U83" s="36" t="s">
        <v>141</v>
      </c>
      <c r="V83" s="36" t="s">
        <v>86</v>
      </c>
      <c r="W83" s="36" t="s">
        <v>202</v>
      </c>
      <c r="X83" s="36"/>
      <c r="Y83" s="36"/>
      <c r="Z83" s="41" t="b">
        <v>0</v>
      </c>
      <c r="AA83" s="54" t="b">
        <v>0</v>
      </c>
      <c r="AB83" s="55" t="b">
        <v>0</v>
      </c>
      <c r="AC83" s="36" t="b">
        <v>0</v>
      </c>
      <c r="AD83" s="43" t="b">
        <v>0</v>
      </c>
      <c r="AE83" s="43">
        <v>25</v>
      </c>
      <c r="AF83" s="36" t="s">
        <v>40</v>
      </c>
      <c r="AG83" s="44">
        <v>25</v>
      </c>
      <c r="AH83" s="126" t="s">
        <v>82</v>
      </c>
      <c r="AI83" s="134" t="s">
        <v>896</v>
      </c>
      <c r="AJ83" s="135" t="s">
        <v>348</v>
      </c>
      <c r="AK83" s="110" t="s">
        <v>349</v>
      </c>
      <c r="AL83" s="111">
        <v>510502000000000</v>
      </c>
      <c r="AM83" s="110" t="s">
        <v>350</v>
      </c>
      <c r="AN83" s="135">
        <v>0</v>
      </c>
      <c r="AO83" s="135">
        <v>160</v>
      </c>
      <c r="AP83" s="135">
        <v>55</v>
      </c>
      <c r="AQ83" s="134" t="s">
        <v>897</v>
      </c>
      <c r="AR83" s="134" t="s">
        <v>898</v>
      </c>
      <c r="AS83" s="134" t="s">
        <v>899</v>
      </c>
      <c r="AT83" s="135" t="s">
        <v>362</v>
      </c>
      <c r="AU83" s="135" t="s">
        <v>362</v>
      </c>
      <c r="AV83" s="110" t="s">
        <v>900</v>
      </c>
      <c r="AW83" s="86" t="s">
        <v>363</v>
      </c>
      <c r="AX83" s="134" t="s">
        <v>901</v>
      </c>
      <c r="AY83" s="134" t="s">
        <v>902</v>
      </c>
      <c r="AZ83" s="135" t="s">
        <v>351</v>
      </c>
      <c r="BA83" s="110">
        <v>1844</v>
      </c>
      <c r="BB83" s="110">
        <v>0</v>
      </c>
      <c r="BC83" s="110"/>
      <c r="BD83" s="110">
        <v>0</v>
      </c>
      <c r="BE83" s="110" t="s">
        <v>352</v>
      </c>
      <c r="BF83" s="110">
        <v>2016</v>
      </c>
      <c r="BG83" s="136" t="s">
        <v>336</v>
      </c>
      <c r="BH83" s="136" t="s">
        <v>336</v>
      </c>
      <c r="BI83" s="135"/>
      <c r="BJ83" s="95">
        <v>25</v>
      </c>
      <c r="BK83" s="95">
        <v>79.2</v>
      </c>
      <c r="BL83" s="96">
        <v>104.2</v>
      </c>
      <c r="BM83" s="93" t="s">
        <v>903</v>
      </c>
      <c r="BN83" s="93" t="s">
        <v>342</v>
      </c>
      <c r="BO83" s="87" t="s">
        <v>40</v>
      </c>
      <c r="BP83" s="97"/>
      <c r="BQ83" s="97"/>
      <c r="BR83" s="97"/>
      <c r="BS83" s="188" t="s">
        <v>1089</v>
      </c>
      <c r="BT83" s="188" t="s">
        <v>1090</v>
      </c>
      <c r="BU83" s="325" t="s">
        <v>1423</v>
      </c>
      <c r="BV83" s="325" t="s">
        <v>1424</v>
      </c>
      <c r="BW83" s="98"/>
      <c r="BX83" s="98"/>
      <c r="BY83" s="98"/>
      <c r="BZ83" s="98"/>
      <c r="CA83" s="98"/>
      <c r="CB83" s="98"/>
      <c r="CC83" s="98"/>
      <c r="CD83" s="98"/>
      <c r="CE83" s="98"/>
    </row>
    <row r="84" spans="1:83" ht="18" customHeight="1">
      <c r="A84" s="23">
        <f t="shared" si="1"/>
        <v>26</v>
      </c>
      <c r="B84" s="23" t="s">
        <v>1480</v>
      </c>
      <c r="C84" s="188"/>
      <c r="D84" s="332" t="s">
        <v>1349</v>
      </c>
      <c r="E84" s="329" t="s">
        <v>1350</v>
      </c>
      <c r="F84" s="328"/>
      <c r="G84" s="188"/>
      <c r="H84" s="188"/>
      <c r="I84" s="142"/>
      <c r="J84" s="142"/>
      <c r="K84" s="142"/>
      <c r="L84" s="142"/>
      <c r="M84" s="142"/>
      <c r="N84" s="38" t="s">
        <v>101</v>
      </c>
      <c r="O84" s="38">
        <v>36156</v>
      </c>
      <c r="P84" s="39" t="s">
        <v>203</v>
      </c>
      <c r="Q84" s="45" t="s">
        <v>67</v>
      </c>
      <c r="R84" s="46" t="s">
        <v>204</v>
      </c>
      <c r="S84" s="36" t="s">
        <v>82</v>
      </c>
      <c r="T84" s="36" t="s">
        <v>37</v>
      </c>
      <c r="U84" s="36" t="s">
        <v>102</v>
      </c>
      <c r="V84" s="36" t="s">
        <v>122</v>
      </c>
      <c r="W84" s="36" t="s">
        <v>205</v>
      </c>
      <c r="X84" s="36" t="s">
        <v>206</v>
      </c>
      <c r="Y84" s="36"/>
      <c r="Z84" s="41" t="b">
        <v>0</v>
      </c>
      <c r="AA84" s="36" t="b">
        <v>1</v>
      </c>
      <c r="AB84" s="42" t="b">
        <v>1</v>
      </c>
      <c r="AC84" s="36" t="b">
        <v>0</v>
      </c>
      <c r="AD84" s="43" t="b">
        <v>0</v>
      </c>
      <c r="AE84" s="43">
        <v>25</v>
      </c>
      <c r="AF84" s="36" t="s">
        <v>40</v>
      </c>
      <c r="AG84" s="44">
        <v>25</v>
      </c>
      <c r="AH84" s="93" t="s">
        <v>904</v>
      </c>
      <c r="AI84" s="94">
        <v>36718</v>
      </c>
      <c r="AJ84" s="93" t="s">
        <v>905</v>
      </c>
      <c r="AK84" s="95" t="s">
        <v>67</v>
      </c>
      <c r="AL84" s="95" t="s">
        <v>906</v>
      </c>
      <c r="AM84" s="95" t="s">
        <v>82</v>
      </c>
      <c r="AN84" s="95" t="s">
        <v>37</v>
      </c>
      <c r="AO84" s="95" t="s">
        <v>250</v>
      </c>
      <c r="AP84" s="95" t="s">
        <v>39</v>
      </c>
      <c r="AQ84" s="93" t="s">
        <v>907</v>
      </c>
      <c r="AR84" s="93"/>
      <c r="AS84" s="93"/>
      <c r="AT84" s="93" t="b">
        <v>0</v>
      </c>
      <c r="AU84" s="93" t="b">
        <v>0</v>
      </c>
      <c r="AV84" s="93" t="b">
        <v>0</v>
      </c>
      <c r="AW84" s="93" t="b">
        <v>0</v>
      </c>
      <c r="AX84" s="93" t="b">
        <v>0</v>
      </c>
      <c r="AY84" s="95" t="s">
        <v>831</v>
      </c>
      <c r="AZ84" s="95">
        <v>43132</v>
      </c>
      <c r="BA84" s="87" t="s">
        <v>40</v>
      </c>
      <c r="BB84" s="87" t="s">
        <v>40</v>
      </c>
      <c r="BC84" s="95" t="s">
        <v>41</v>
      </c>
      <c r="BD84" s="93" t="s">
        <v>908</v>
      </c>
      <c r="BE84" s="93" t="s">
        <v>909</v>
      </c>
      <c r="BF84" s="95" t="s">
        <v>67</v>
      </c>
      <c r="BG84" s="95" t="s">
        <v>118</v>
      </c>
      <c r="BH84" s="95" t="s">
        <v>910</v>
      </c>
      <c r="BI84" s="95" t="s">
        <v>42</v>
      </c>
      <c r="BJ84" s="95">
        <v>19</v>
      </c>
      <c r="BK84" s="95">
        <v>76</v>
      </c>
      <c r="BL84" s="93">
        <v>95</v>
      </c>
      <c r="BM84" s="93" t="s">
        <v>911</v>
      </c>
      <c r="BN84" s="93" t="s">
        <v>342</v>
      </c>
      <c r="BO84" s="87" t="s">
        <v>40</v>
      </c>
      <c r="BP84" s="97"/>
      <c r="BQ84" s="97"/>
      <c r="BR84" s="97"/>
      <c r="BS84" s="188" t="s">
        <v>1091</v>
      </c>
      <c r="BT84" s="188" t="s">
        <v>1092</v>
      </c>
      <c r="BU84" s="188" t="s">
        <v>1425</v>
      </c>
      <c r="BV84" s="188" t="s">
        <v>1426</v>
      </c>
      <c r="BW84" s="98"/>
      <c r="BX84" s="98"/>
      <c r="BY84" s="98"/>
      <c r="BZ84" s="98"/>
      <c r="CA84" s="98"/>
      <c r="CB84" s="98"/>
      <c r="CC84" s="98"/>
      <c r="CD84" s="98"/>
      <c r="CE84" s="98"/>
    </row>
    <row r="85" spans="1:83" ht="18" customHeight="1">
      <c r="A85" s="23">
        <f t="shared" si="1"/>
        <v>27</v>
      </c>
      <c r="B85" s="23" t="s">
        <v>1481</v>
      </c>
      <c r="C85" s="396"/>
      <c r="D85" s="397" t="s">
        <v>1488</v>
      </c>
      <c r="E85" s="397" t="s">
        <v>1491</v>
      </c>
      <c r="F85" s="258"/>
      <c r="G85" s="188"/>
      <c r="H85" s="188"/>
      <c r="I85" s="142"/>
      <c r="J85" s="142"/>
      <c r="K85" s="142"/>
      <c r="L85" s="142"/>
      <c r="M85" s="142"/>
      <c r="N85" s="149"/>
      <c r="O85" s="149"/>
      <c r="P85" s="150"/>
      <c r="Q85" s="151"/>
      <c r="R85" s="151"/>
      <c r="S85" s="151"/>
      <c r="T85" s="151"/>
      <c r="U85" s="151"/>
      <c r="V85" s="151"/>
      <c r="W85" s="151"/>
      <c r="X85" s="151"/>
      <c r="Y85" s="151"/>
      <c r="Z85" s="41"/>
      <c r="AA85" s="151"/>
      <c r="AB85" s="151"/>
      <c r="AC85" s="151"/>
      <c r="AD85" s="151"/>
      <c r="AE85" s="151"/>
      <c r="AF85" s="151"/>
      <c r="AG85" s="152"/>
      <c r="AH85" s="97"/>
      <c r="AI85" s="153"/>
      <c r="AJ85" s="97"/>
      <c r="AK85" s="116"/>
      <c r="AL85" s="116"/>
      <c r="AM85" s="116"/>
      <c r="AN85" s="116"/>
      <c r="AO85" s="116"/>
      <c r="AP85" s="116"/>
      <c r="AQ85" s="97"/>
      <c r="AR85" s="97"/>
      <c r="AS85" s="97"/>
      <c r="AT85" s="97"/>
      <c r="AU85" s="97"/>
      <c r="AV85" s="97"/>
      <c r="AW85" s="97"/>
      <c r="AX85" s="97"/>
      <c r="AY85" s="116"/>
      <c r="AZ85" s="116"/>
      <c r="BA85" s="114"/>
      <c r="BB85" s="114"/>
      <c r="BC85" s="116"/>
      <c r="BD85" s="97"/>
      <c r="BE85" s="97"/>
      <c r="BF85" s="116"/>
      <c r="BG85" s="116"/>
      <c r="BH85" s="116"/>
      <c r="BI85" s="116"/>
      <c r="BJ85" s="116"/>
      <c r="BK85" s="116"/>
      <c r="BL85" s="97"/>
      <c r="BM85" s="97"/>
      <c r="BN85" s="97"/>
      <c r="BO85" s="114"/>
      <c r="BP85" s="97"/>
      <c r="BQ85" s="97"/>
      <c r="BR85" s="97"/>
      <c r="BS85" s="290"/>
      <c r="BT85" s="290"/>
      <c r="BU85" s="400" t="s">
        <v>1489</v>
      </c>
      <c r="BV85" s="400" t="s">
        <v>1490</v>
      </c>
      <c r="BW85" s="400" t="s">
        <v>82</v>
      </c>
      <c r="BX85" s="98"/>
      <c r="BY85" s="98"/>
      <c r="BZ85" s="98"/>
      <c r="CA85" s="98"/>
      <c r="CB85" s="98"/>
      <c r="CC85" s="98"/>
      <c r="CD85" s="98"/>
      <c r="CE85" s="98"/>
    </row>
    <row r="86" spans="1:83" ht="18" customHeight="1">
      <c r="A86" s="349" t="s">
        <v>13</v>
      </c>
      <c r="B86" s="350"/>
      <c r="C86" s="350"/>
      <c r="D86" s="337"/>
      <c r="E86" s="338"/>
      <c r="F86" s="26"/>
      <c r="G86" s="28"/>
      <c r="H86" s="26"/>
      <c r="I86" s="28"/>
      <c r="J86" s="26"/>
      <c r="K86" s="28"/>
      <c r="L86" s="26"/>
      <c r="M86" s="28"/>
    </row>
    <row r="87" spans="1:83" ht="18" customHeight="1">
      <c r="A87" s="339"/>
      <c r="B87" s="340"/>
      <c r="C87" s="340"/>
      <c r="D87" s="340"/>
      <c r="E87" s="341"/>
      <c r="F87" s="24"/>
      <c r="G87" s="25"/>
      <c r="H87" s="24"/>
      <c r="I87" s="25"/>
      <c r="J87" s="24"/>
      <c r="K87" s="25"/>
      <c r="L87" s="24"/>
      <c r="M87" s="25"/>
    </row>
    <row r="88" spans="1:83" ht="18" customHeight="1">
      <c r="A88" s="342" t="s">
        <v>33</v>
      </c>
      <c r="B88" s="343"/>
      <c r="C88" s="343"/>
      <c r="D88" s="343"/>
      <c r="E88" s="343"/>
      <c r="F88" s="14"/>
      <c r="G88" s="15"/>
      <c r="H88" s="16"/>
      <c r="I88" s="15"/>
      <c r="J88" s="16"/>
      <c r="K88" s="15"/>
      <c r="L88" s="16"/>
      <c r="M88" s="17"/>
    </row>
    <row r="89" spans="1:83" ht="18" customHeight="1">
      <c r="A89" s="18" t="s">
        <v>14</v>
      </c>
      <c r="B89" s="18"/>
      <c r="C89" s="18"/>
      <c r="D89" s="19"/>
      <c r="E89" s="20" t="s">
        <v>15</v>
      </c>
      <c r="F89" s="11"/>
      <c r="G89" s="13"/>
      <c r="H89" s="10"/>
      <c r="I89" s="13"/>
      <c r="J89" s="10"/>
      <c r="K89" s="13"/>
      <c r="L89" s="10"/>
      <c r="M89" s="21"/>
    </row>
    <row r="90" spans="1:83" ht="18" customHeight="1">
      <c r="A90" s="32"/>
      <c r="B90" s="256"/>
      <c r="C90" s="256"/>
      <c r="D90" s="19"/>
      <c r="E90" s="20" t="s">
        <v>17</v>
      </c>
      <c r="F90" s="14"/>
      <c r="G90" s="15"/>
      <c r="H90" s="16"/>
      <c r="I90" s="15"/>
      <c r="J90" s="16"/>
      <c r="K90" s="15"/>
      <c r="L90" s="16"/>
      <c r="M90" s="17"/>
    </row>
    <row r="91" spans="1:83" ht="18" customHeight="1">
      <c r="A91" s="32"/>
      <c r="B91" s="256"/>
      <c r="C91" s="256"/>
      <c r="D91" s="22"/>
      <c r="E91" s="20" t="s">
        <v>19</v>
      </c>
      <c r="F91" s="11"/>
      <c r="G91" s="13"/>
      <c r="H91" s="10"/>
      <c r="I91" s="13"/>
      <c r="J91" s="10"/>
      <c r="K91" s="13"/>
      <c r="L91" s="10"/>
      <c r="M91" s="21"/>
    </row>
    <row r="92" spans="1:83" ht="18" customHeight="1">
      <c r="A92" s="32"/>
      <c r="B92" s="256"/>
      <c r="C92" s="256"/>
      <c r="D92" s="22"/>
      <c r="E92" s="20" t="s">
        <v>21</v>
      </c>
      <c r="F92" s="14"/>
      <c r="G92" s="15"/>
      <c r="H92" s="16"/>
      <c r="I92" s="15"/>
      <c r="J92" s="16"/>
      <c r="K92" s="15"/>
      <c r="L92" s="16"/>
      <c r="M92" s="17"/>
    </row>
    <row r="93" spans="1:83" ht="18" customHeight="1">
      <c r="A93" s="32"/>
      <c r="B93" s="256"/>
      <c r="C93" s="256"/>
      <c r="D93" s="22"/>
      <c r="E93" s="20" t="s">
        <v>23</v>
      </c>
      <c r="F93" s="11"/>
      <c r="G93" s="13"/>
      <c r="H93" s="10"/>
      <c r="I93" s="13"/>
      <c r="J93" s="10"/>
      <c r="K93" s="13"/>
      <c r="L93" s="10"/>
      <c r="M93" s="21"/>
    </row>
    <row r="94" spans="1:83" ht="18" customHeight="1">
      <c r="A94" s="351" t="s">
        <v>0</v>
      </c>
      <c r="B94" s="351"/>
      <c r="C94" s="351"/>
      <c r="D94" s="351"/>
      <c r="E94" s="351"/>
      <c r="F94" s="351"/>
      <c r="G94" s="351"/>
      <c r="H94" s="351"/>
      <c r="I94" s="351"/>
      <c r="J94" s="351"/>
      <c r="K94" s="351"/>
      <c r="L94" s="351"/>
      <c r="M94" s="351"/>
    </row>
    <row r="95" spans="1:83" ht="18" customHeight="1">
      <c r="A95" s="351" t="s">
        <v>1</v>
      </c>
      <c r="B95" s="351"/>
      <c r="C95" s="351"/>
      <c r="D95" s="351"/>
      <c r="E95" s="351"/>
      <c r="F95" s="351"/>
      <c r="G95" s="351"/>
      <c r="H95" s="351"/>
      <c r="I95" s="351"/>
      <c r="J95" s="351"/>
      <c r="K95" s="351"/>
      <c r="L95" s="351"/>
      <c r="M95" s="351"/>
    </row>
    <row r="96" spans="1:83" ht="18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80" ht="18" customHeight="1">
      <c r="A97" s="2" t="s">
        <v>2</v>
      </c>
      <c r="B97" s="2" t="s">
        <v>1026</v>
      </c>
      <c r="C97" s="2"/>
      <c r="D97" s="2" t="s">
        <v>1026</v>
      </c>
      <c r="F97" s="3"/>
      <c r="G97" s="1" t="s">
        <v>30</v>
      </c>
      <c r="I97" s="1"/>
      <c r="J97" s="3" t="s">
        <v>3</v>
      </c>
      <c r="K97" s="34">
        <v>1</v>
      </c>
      <c r="L97" s="1"/>
      <c r="M97" s="1"/>
    </row>
    <row r="98" spans="1:80" ht="18" customHeight="1">
      <c r="A98" s="2" t="s">
        <v>4</v>
      </c>
      <c r="B98" s="2" t="s">
        <v>26</v>
      </c>
      <c r="C98" s="2"/>
      <c r="D98" s="2" t="s">
        <v>26</v>
      </c>
      <c r="F98" s="1"/>
      <c r="G98" s="1" t="s">
        <v>27</v>
      </c>
      <c r="I98" s="1"/>
      <c r="J98" s="3" t="s">
        <v>3</v>
      </c>
      <c r="K98" s="1"/>
      <c r="L98" s="1"/>
      <c r="M98" s="1"/>
    </row>
    <row r="99" spans="1:80" ht="18" customHeight="1">
      <c r="A99" s="2" t="s">
        <v>6</v>
      </c>
      <c r="B99" s="2" t="s">
        <v>1143</v>
      </c>
      <c r="C99" s="2"/>
      <c r="D99" s="2" t="s">
        <v>1143</v>
      </c>
      <c r="F99" s="1"/>
      <c r="G99" s="1" t="s">
        <v>31</v>
      </c>
      <c r="I99" s="1"/>
      <c r="J99" s="3" t="s">
        <v>3</v>
      </c>
      <c r="K99" s="1"/>
      <c r="L99" s="1"/>
      <c r="M99" s="1"/>
    </row>
    <row r="100" spans="1:80" ht="18" customHeight="1">
      <c r="A100" s="1"/>
      <c r="B100" s="1"/>
      <c r="C100" s="1"/>
      <c r="D100" s="1"/>
      <c r="E100" s="1"/>
      <c r="F100" s="1"/>
      <c r="G100" s="1" t="s">
        <v>32</v>
      </c>
      <c r="I100" s="1"/>
      <c r="J100" s="3" t="s">
        <v>3</v>
      </c>
      <c r="K100" s="1"/>
      <c r="L100" s="1"/>
      <c r="M100" s="1"/>
    </row>
    <row r="101" spans="1:80" ht="18" customHeight="1">
      <c r="A101" s="1"/>
      <c r="B101" s="1"/>
      <c r="C101" s="1"/>
      <c r="D101" s="1"/>
      <c r="E101" s="1"/>
      <c r="F101" s="1"/>
      <c r="G101" s="1"/>
      <c r="I101" s="1"/>
      <c r="J101" s="3"/>
      <c r="K101" s="1"/>
      <c r="L101" s="1"/>
      <c r="M101" s="1"/>
    </row>
    <row r="102" spans="1:80" ht="18" customHeight="1">
      <c r="A102" s="352" t="s">
        <v>8</v>
      </c>
      <c r="B102" s="346" t="s">
        <v>29</v>
      </c>
      <c r="C102" s="346" t="s">
        <v>934</v>
      </c>
      <c r="D102" s="346" t="s">
        <v>34</v>
      </c>
      <c r="E102" s="352" t="s">
        <v>9</v>
      </c>
      <c r="F102" s="7"/>
      <c r="G102" s="354" t="s">
        <v>10</v>
      </c>
      <c r="H102" s="354"/>
      <c r="I102" s="354"/>
      <c r="J102" s="354"/>
      <c r="K102" s="354"/>
      <c r="L102" s="354"/>
      <c r="M102" s="354"/>
    </row>
    <row r="103" spans="1:80" ht="18" customHeight="1">
      <c r="A103" s="352"/>
      <c r="B103" s="347"/>
      <c r="C103" s="347"/>
      <c r="D103" s="347"/>
      <c r="E103" s="352"/>
      <c r="F103" s="254" t="s">
        <v>11</v>
      </c>
      <c r="G103" s="254"/>
      <c r="H103" s="254"/>
      <c r="I103" s="254"/>
      <c r="J103" s="254"/>
      <c r="K103" s="254"/>
      <c r="L103" s="254"/>
      <c r="M103" s="254"/>
    </row>
    <row r="104" spans="1:80" ht="18" customHeight="1" thickBot="1">
      <c r="A104" s="353"/>
      <c r="B104" s="348"/>
      <c r="C104" s="348"/>
      <c r="D104" s="348"/>
      <c r="E104" s="353"/>
      <c r="F104" s="8" t="s">
        <v>12</v>
      </c>
      <c r="G104" s="8"/>
      <c r="H104" s="9"/>
      <c r="I104" s="8"/>
      <c r="J104" s="8"/>
      <c r="K104" s="8"/>
      <c r="L104" s="8"/>
      <c r="M104" s="8"/>
    </row>
    <row r="105" spans="1:80" ht="18" customHeight="1" thickTop="1">
      <c r="A105" s="23">
        <v>1</v>
      </c>
      <c r="B105" s="23" t="s">
        <v>1482</v>
      </c>
      <c r="C105" s="188"/>
      <c r="D105" s="188" t="s">
        <v>1351</v>
      </c>
      <c r="E105" s="335" t="s">
        <v>1352</v>
      </c>
      <c r="F105" s="259" t="s">
        <v>35</v>
      </c>
      <c r="G105" s="239"/>
      <c r="I105" s="239"/>
      <c r="J105" s="261"/>
      <c r="K105" s="261"/>
      <c r="L105" s="261"/>
      <c r="M105" s="255"/>
      <c r="N105" s="38"/>
      <c r="O105" s="63"/>
      <c r="P105" s="39"/>
      <c r="Q105" s="36"/>
      <c r="R105" s="36"/>
      <c r="S105" s="36"/>
      <c r="T105" s="36"/>
      <c r="U105" s="36"/>
      <c r="V105" s="36"/>
      <c r="W105" s="36"/>
      <c r="X105" s="36" t="s">
        <v>96</v>
      </c>
      <c r="Y105" s="36" t="s">
        <v>96</v>
      </c>
      <c r="Z105" s="36"/>
      <c r="AA105" s="36"/>
      <c r="AB105" s="55"/>
      <c r="AC105" s="36"/>
      <c r="AD105" s="43"/>
      <c r="AE105" s="43"/>
      <c r="AF105" s="36" t="s">
        <v>96</v>
      </c>
      <c r="AG105" s="44">
        <v>43</v>
      </c>
      <c r="AH105" s="93" t="s">
        <v>36</v>
      </c>
      <c r="AI105" s="94">
        <v>36630</v>
      </c>
      <c r="AJ105" s="93" t="s">
        <v>369</v>
      </c>
      <c r="AK105" s="95"/>
      <c r="AL105" s="95" t="s">
        <v>370</v>
      </c>
      <c r="AM105" s="95" t="s">
        <v>37</v>
      </c>
      <c r="AN105" s="95" t="s">
        <v>75</v>
      </c>
      <c r="AO105" s="95" t="s">
        <v>70</v>
      </c>
      <c r="AP105" s="93" t="s">
        <v>371</v>
      </c>
      <c r="AQ105" s="93"/>
      <c r="AR105" s="93"/>
      <c r="AS105" s="93" t="b">
        <v>0</v>
      </c>
      <c r="AT105" s="93" t="b">
        <v>0</v>
      </c>
      <c r="AU105" s="93" t="b">
        <v>0</v>
      </c>
      <c r="AV105" s="93" t="b">
        <v>0</v>
      </c>
      <c r="AW105" s="93" t="b">
        <v>0</v>
      </c>
      <c r="AX105" s="95" t="s">
        <v>364</v>
      </c>
      <c r="AY105" s="95">
        <v>43138</v>
      </c>
      <c r="AZ105" s="87" t="s">
        <v>96</v>
      </c>
      <c r="BA105" s="87" t="s">
        <v>96</v>
      </c>
      <c r="BB105" s="95" t="s">
        <v>41</v>
      </c>
      <c r="BC105" s="93" t="s">
        <v>372</v>
      </c>
      <c r="BD105" s="93" t="s">
        <v>373</v>
      </c>
      <c r="BE105" s="95" t="s">
        <v>374</v>
      </c>
      <c r="BF105" s="95" t="s">
        <v>154</v>
      </c>
      <c r="BG105" s="95" t="s">
        <v>375</v>
      </c>
      <c r="BH105" s="95" t="s">
        <v>42</v>
      </c>
      <c r="BI105" s="95" t="s">
        <v>251</v>
      </c>
      <c r="BJ105" s="95">
        <v>53</v>
      </c>
      <c r="BK105" s="95">
        <v>85</v>
      </c>
      <c r="BL105" s="95">
        <v>138</v>
      </c>
      <c r="BM105" s="93"/>
      <c r="BN105" s="93" t="s">
        <v>342</v>
      </c>
      <c r="BO105" s="87" t="s">
        <v>96</v>
      </c>
      <c r="BP105" s="117"/>
      <c r="BQ105" s="117"/>
      <c r="BR105" s="117"/>
      <c r="BS105" s="188" t="s">
        <v>1039</v>
      </c>
      <c r="BT105" s="188" t="s">
        <v>1040</v>
      </c>
      <c r="BU105" s="188" t="s">
        <v>1363</v>
      </c>
      <c r="BV105" s="188" t="s">
        <v>1364</v>
      </c>
      <c r="BW105" s="98"/>
      <c r="BX105" s="98"/>
      <c r="BY105" s="98"/>
      <c r="BZ105" s="98"/>
      <c r="CA105" s="98"/>
      <c r="CB105" s="98"/>
    </row>
    <row r="106" spans="1:80" ht="18" customHeight="1">
      <c r="A106" s="23">
        <f t="shared" ref="A106:A110" si="2">+A105+1</f>
        <v>2</v>
      </c>
      <c r="B106" s="23" t="s">
        <v>1483</v>
      </c>
      <c r="C106" s="188"/>
      <c r="D106" s="332" t="s">
        <v>1353</v>
      </c>
      <c r="E106" s="329" t="s">
        <v>1354</v>
      </c>
      <c r="F106" s="328" t="s">
        <v>82</v>
      </c>
      <c r="G106" s="188"/>
      <c r="H106" s="188"/>
      <c r="I106" s="188"/>
      <c r="J106" s="142"/>
      <c r="K106" s="142"/>
      <c r="L106" s="142"/>
      <c r="M106" s="142"/>
      <c r="N106" s="38" t="s">
        <v>213</v>
      </c>
      <c r="O106" s="63">
        <v>35726</v>
      </c>
      <c r="P106" s="39" t="s">
        <v>214</v>
      </c>
      <c r="Q106" s="36" t="s">
        <v>67</v>
      </c>
      <c r="R106" s="36" t="s">
        <v>215</v>
      </c>
      <c r="S106" s="36"/>
      <c r="T106" s="36" t="s">
        <v>37</v>
      </c>
      <c r="U106" s="36" t="s">
        <v>75</v>
      </c>
      <c r="V106" s="36" t="s">
        <v>216</v>
      </c>
      <c r="W106" s="36">
        <v>42873</v>
      </c>
      <c r="X106" s="36" t="s">
        <v>96</v>
      </c>
      <c r="Y106" s="36" t="s">
        <v>96</v>
      </c>
      <c r="Z106" s="36" t="s">
        <v>41</v>
      </c>
      <c r="AA106" s="36" t="s">
        <v>217</v>
      </c>
      <c r="AB106" s="55" t="s">
        <v>218</v>
      </c>
      <c r="AC106" s="36" t="s">
        <v>67</v>
      </c>
      <c r="AD106" s="43" t="s">
        <v>129</v>
      </c>
      <c r="AE106" s="43" t="s">
        <v>42</v>
      </c>
      <c r="AF106" s="36" t="s">
        <v>96</v>
      </c>
      <c r="AG106" s="44">
        <v>37</v>
      </c>
      <c r="AH106" s="93" t="s">
        <v>101</v>
      </c>
      <c r="AI106" s="113">
        <v>36610</v>
      </c>
      <c r="AJ106" s="93" t="s">
        <v>376</v>
      </c>
      <c r="AK106" s="93"/>
      <c r="AL106" s="93" t="s">
        <v>377</v>
      </c>
      <c r="AM106" s="93" t="s">
        <v>35</v>
      </c>
      <c r="AN106" s="93" t="s">
        <v>37</v>
      </c>
      <c r="AO106" s="93" t="s">
        <v>69</v>
      </c>
      <c r="AP106" s="93" t="s">
        <v>39</v>
      </c>
      <c r="AQ106" s="93" t="s">
        <v>378</v>
      </c>
      <c r="AR106" s="93"/>
      <c r="AS106" s="93"/>
      <c r="AT106" s="93" t="b">
        <v>0</v>
      </c>
      <c r="AU106" s="93" t="b">
        <v>0</v>
      </c>
      <c r="AV106" s="93" t="b">
        <v>0</v>
      </c>
      <c r="AW106" s="93" t="b">
        <v>0</v>
      </c>
      <c r="AX106" s="93" t="b">
        <v>0</v>
      </c>
      <c r="AY106" s="93" t="s">
        <v>365</v>
      </c>
      <c r="AZ106" s="113">
        <v>43164</v>
      </c>
      <c r="BA106" s="93" t="s">
        <v>96</v>
      </c>
      <c r="BB106" s="93" t="s">
        <v>96</v>
      </c>
      <c r="BC106" s="93" t="s">
        <v>18</v>
      </c>
      <c r="BD106" s="93" t="s">
        <v>357</v>
      </c>
      <c r="BE106" s="93" t="s">
        <v>379</v>
      </c>
      <c r="BF106" s="93"/>
      <c r="BG106" s="93" t="s">
        <v>154</v>
      </c>
      <c r="BH106" s="93" t="s">
        <v>380</v>
      </c>
      <c r="BI106" s="93" t="s">
        <v>42</v>
      </c>
      <c r="BJ106" s="95">
        <v>48</v>
      </c>
      <c r="BK106" s="95">
        <v>79</v>
      </c>
      <c r="BL106" s="93">
        <v>127</v>
      </c>
      <c r="BM106" s="93"/>
      <c r="BN106" s="93" t="s">
        <v>342</v>
      </c>
      <c r="BO106" s="87" t="s">
        <v>96</v>
      </c>
      <c r="BP106" s="97"/>
      <c r="BQ106" s="97"/>
      <c r="BR106" s="97"/>
      <c r="BS106" s="188" t="s">
        <v>1041</v>
      </c>
      <c r="BT106" s="188" t="s">
        <v>1042</v>
      </c>
      <c r="BU106" s="188" t="s">
        <v>1365</v>
      </c>
      <c r="BV106" s="188" t="s">
        <v>1366</v>
      </c>
      <c r="BW106" s="98"/>
      <c r="BX106" s="98"/>
      <c r="BY106" s="98"/>
      <c r="BZ106" s="98"/>
      <c r="CA106" s="98"/>
      <c r="CB106" s="98"/>
    </row>
    <row r="107" spans="1:80" ht="18" customHeight="1">
      <c r="A107" s="23">
        <f t="shared" si="2"/>
        <v>3</v>
      </c>
      <c r="B107" s="23" t="s">
        <v>1484</v>
      </c>
      <c r="C107" s="188"/>
      <c r="D107" s="332" t="s">
        <v>1355</v>
      </c>
      <c r="E107" s="329" t="s">
        <v>1356</v>
      </c>
      <c r="F107" s="328" t="s">
        <v>82</v>
      </c>
      <c r="G107" s="188"/>
      <c r="H107" s="188"/>
      <c r="I107" s="188"/>
      <c r="J107" s="142"/>
      <c r="K107" s="142"/>
      <c r="L107" s="142"/>
      <c r="M107" s="141"/>
      <c r="N107" s="38" t="s">
        <v>219</v>
      </c>
      <c r="O107" s="63">
        <v>36185</v>
      </c>
      <c r="P107" s="39" t="s">
        <v>220</v>
      </c>
      <c r="Q107" s="36" t="s">
        <v>67</v>
      </c>
      <c r="R107" s="36" t="s">
        <v>221</v>
      </c>
      <c r="S107" s="36" t="s">
        <v>35</v>
      </c>
      <c r="T107" s="36" t="s">
        <v>37</v>
      </c>
      <c r="U107" s="36" t="s">
        <v>222</v>
      </c>
      <c r="V107" s="36" t="s">
        <v>223</v>
      </c>
      <c r="W107" s="36" t="s">
        <v>224</v>
      </c>
      <c r="X107" s="36"/>
      <c r="Y107" s="36"/>
      <c r="Z107" s="36" t="b">
        <v>0</v>
      </c>
      <c r="AA107" s="36" t="b">
        <v>0</v>
      </c>
      <c r="AB107" s="55" t="b">
        <v>0</v>
      </c>
      <c r="AC107" s="36" t="b">
        <v>0</v>
      </c>
      <c r="AD107" s="43" t="b">
        <v>0</v>
      </c>
      <c r="AE107" s="43">
        <v>34</v>
      </c>
      <c r="AF107" s="36" t="s">
        <v>96</v>
      </c>
      <c r="AG107" s="44">
        <v>34</v>
      </c>
      <c r="AH107" s="88" t="s">
        <v>381</v>
      </c>
      <c r="AI107" s="99">
        <v>36328</v>
      </c>
      <c r="AJ107" s="88" t="s">
        <v>382</v>
      </c>
      <c r="AK107" s="118" t="s">
        <v>383</v>
      </c>
      <c r="AL107" s="118" t="s">
        <v>384</v>
      </c>
      <c r="AM107" s="89" t="s">
        <v>37</v>
      </c>
      <c r="AN107" s="89">
        <v>39</v>
      </c>
      <c r="AO107" s="87">
        <v>153</v>
      </c>
      <c r="AP107" s="92"/>
      <c r="AQ107" s="88"/>
      <c r="AR107" s="88"/>
      <c r="AS107" s="89"/>
      <c r="AT107" s="89"/>
      <c r="AU107" s="89"/>
      <c r="AV107" s="89"/>
      <c r="AW107" s="89"/>
      <c r="AX107" s="101">
        <v>2018.0651</v>
      </c>
      <c r="AY107" s="99"/>
      <c r="AZ107" s="87" t="s">
        <v>96</v>
      </c>
      <c r="BA107" s="87" t="s">
        <v>40</v>
      </c>
      <c r="BB107" s="87" t="s">
        <v>18</v>
      </c>
      <c r="BC107" s="88" t="s">
        <v>385</v>
      </c>
      <c r="BD107" s="88" t="s">
        <v>386</v>
      </c>
      <c r="BE107" s="88"/>
      <c r="BF107" s="88" t="s">
        <v>100</v>
      </c>
      <c r="BG107" s="88"/>
      <c r="BH107" s="87" t="s">
        <v>42</v>
      </c>
      <c r="BI107" s="87">
        <v>2</v>
      </c>
      <c r="BJ107" s="95">
        <v>47</v>
      </c>
      <c r="BK107" s="95">
        <v>74.599999999999994</v>
      </c>
      <c r="BL107" s="93">
        <v>121.6</v>
      </c>
      <c r="BM107" s="93"/>
      <c r="BN107" s="93" t="s">
        <v>342</v>
      </c>
      <c r="BO107" s="87" t="s">
        <v>96</v>
      </c>
      <c r="BP107" s="97"/>
      <c r="BQ107" s="97"/>
      <c r="BR107" s="97"/>
      <c r="BS107" s="188" t="s">
        <v>1043</v>
      </c>
      <c r="BT107" s="188" t="s">
        <v>1044</v>
      </c>
      <c r="BU107" s="188" t="s">
        <v>1367</v>
      </c>
      <c r="BV107" s="188" t="s">
        <v>1368</v>
      </c>
      <c r="BW107" s="98"/>
      <c r="BX107" s="98"/>
      <c r="BY107" s="98"/>
      <c r="BZ107" s="98"/>
      <c r="CA107" s="98"/>
      <c r="CB107" s="98"/>
    </row>
    <row r="108" spans="1:80" ht="18" customHeight="1">
      <c r="A108" s="23">
        <f t="shared" si="2"/>
        <v>4</v>
      </c>
      <c r="B108" s="23" t="s">
        <v>1485</v>
      </c>
      <c r="C108" s="188"/>
      <c r="D108" s="332" t="s">
        <v>1357</v>
      </c>
      <c r="E108" s="329" t="s">
        <v>1358</v>
      </c>
      <c r="F108" s="328" t="s">
        <v>82</v>
      </c>
      <c r="G108" s="188"/>
      <c r="H108" s="188"/>
      <c r="I108" s="188"/>
      <c r="J108" s="144"/>
      <c r="K108" s="144"/>
      <c r="L108" s="144"/>
      <c r="M108" s="145"/>
      <c r="N108" s="38" t="s">
        <v>225</v>
      </c>
      <c r="O108" s="63">
        <v>35947</v>
      </c>
      <c r="P108" s="47" t="s">
        <v>226</v>
      </c>
      <c r="Q108" s="47"/>
      <c r="R108" s="47" t="s">
        <v>227</v>
      </c>
      <c r="S108" s="47" t="s">
        <v>35</v>
      </c>
      <c r="T108" s="37" t="s">
        <v>163</v>
      </c>
      <c r="U108" s="37">
        <v>49</v>
      </c>
      <c r="V108" s="37" t="s">
        <v>70</v>
      </c>
      <c r="W108" s="37" t="s">
        <v>228</v>
      </c>
      <c r="X108" s="37"/>
      <c r="Y108" s="37"/>
      <c r="Z108" s="37" t="b">
        <v>0</v>
      </c>
      <c r="AA108" s="37" t="b">
        <v>0</v>
      </c>
      <c r="AB108" s="52" t="b">
        <v>0</v>
      </c>
      <c r="AC108" s="37" t="b">
        <v>0</v>
      </c>
      <c r="AD108" s="53" t="b">
        <v>0</v>
      </c>
      <c r="AE108" s="53">
        <v>34</v>
      </c>
      <c r="AF108" s="37" t="s">
        <v>96</v>
      </c>
      <c r="AG108" s="44">
        <v>34</v>
      </c>
      <c r="AH108" s="92" t="s">
        <v>387</v>
      </c>
      <c r="AI108" s="94">
        <v>36840</v>
      </c>
      <c r="AJ108" s="92" t="s">
        <v>388</v>
      </c>
      <c r="AK108" s="87" t="s">
        <v>389</v>
      </c>
      <c r="AL108" s="87" t="s">
        <v>390</v>
      </c>
      <c r="AM108" s="87" t="s">
        <v>37</v>
      </c>
      <c r="AN108" s="87" t="s">
        <v>69</v>
      </c>
      <c r="AO108" s="87" t="s">
        <v>326</v>
      </c>
      <c r="AP108" s="92" t="s">
        <v>391</v>
      </c>
      <c r="AQ108" s="92"/>
      <c r="AR108" s="92"/>
      <c r="AS108" s="92" t="b">
        <v>0</v>
      </c>
      <c r="AT108" s="92" t="b">
        <v>0</v>
      </c>
      <c r="AU108" s="92" t="b">
        <v>0</v>
      </c>
      <c r="AV108" s="92" t="b">
        <v>0</v>
      </c>
      <c r="AW108" s="92" t="b">
        <v>0</v>
      </c>
      <c r="AX108" s="87" t="s">
        <v>366</v>
      </c>
      <c r="AY108" s="94">
        <v>43174</v>
      </c>
      <c r="AZ108" s="87" t="s">
        <v>299</v>
      </c>
      <c r="BA108" s="87" t="s">
        <v>299</v>
      </c>
      <c r="BB108" s="87" t="s">
        <v>41</v>
      </c>
      <c r="BC108" s="92" t="s">
        <v>392</v>
      </c>
      <c r="BD108" s="92" t="s">
        <v>393</v>
      </c>
      <c r="BE108" s="92" t="s">
        <v>67</v>
      </c>
      <c r="BF108" s="92" t="s">
        <v>394</v>
      </c>
      <c r="BG108" s="92" t="s">
        <v>395</v>
      </c>
      <c r="BH108" s="87" t="s">
        <v>42</v>
      </c>
      <c r="BI108" s="87" t="s">
        <v>346</v>
      </c>
      <c r="BJ108" s="95">
        <v>41</v>
      </c>
      <c r="BK108" s="95">
        <v>74.2</v>
      </c>
      <c r="BL108" s="93">
        <v>115.2</v>
      </c>
      <c r="BM108" s="93"/>
      <c r="BN108" s="93" t="s">
        <v>342</v>
      </c>
      <c r="BO108" s="87" t="s">
        <v>96</v>
      </c>
      <c r="BP108" s="97"/>
      <c r="BQ108" s="97"/>
      <c r="BR108" s="97"/>
      <c r="BS108" s="188" t="s">
        <v>1045</v>
      </c>
      <c r="BT108" s="188" t="s">
        <v>1046</v>
      </c>
      <c r="BU108" s="188" t="s">
        <v>1369</v>
      </c>
      <c r="BV108" s="188" t="s">
        <v>1370</v>
      </c>
      <c r="BW108" s="98"/>
      <c r="BX108" s="98"/>
      <c r="BY108" s="98"/>
      <c r="BZ108" s="98"/>
      <c r="CA108" s="98"/>
      <c r="CB108" s="98"/>
    </row>
    <row r="109" spans="1:80" ht="18" customHeight="1">
      <c r="A109" s="23">
        <f t="shared" si="2"/>
        <v>5</v>
      </c>
      <c r="B109" s="23" t="s">
        <v>1486</v>
      </c>
      <c r="C109" s="188"/>
      <c r="D109" s="333" t="s">
        <v>1359</v>
      </c>
      <c r="E109" s="329" t="s">
        <v>1360</v>
      </c>
      <c r="F109" s="328" t="s">
        <v>82</v>
      </c>
      <c r="G109" s="188"/>
      <c r="H109" s="188"/>
      <c r="I109" s="188"/>
      <c r="J109" s="33"/>
      <c r="K109" s="33"/>
      <c r="L109" s="33"/>
      <c r="M109" s="33"/>
      <c r="N109" s="77" t="s">
        <v>48</v>
      </c>
      <c r="O109" s="63">
        <v>36310</v>
      </c>
      <c r="P109" s="39" t="s">
        <v>229</v>
      </c>
      <c r="Q109" s="36"/>
      <c r="R109" s="36" t="s">
        <v>230</v>
      </c>
      <c r="S109" s="36" t="s">
        <v>35</v>
      </c>
      <c r="T109" s="36" t="s">
        <v>37</v>
      </c>
      <c r="U109" s="36" t="s">
        <v>69</v>
      </c>
      <c r="V109" s="36" t="s">
        <v>148</v>
      </c>
      <c r="W109" s="36" t="s">
        <v>231</v>
      </c>
      <c r="X109" s="36"/>
      <c r="Y109" s="36"/>
      <c r="Z109" s="36" t="b">
        <v>0</v>
      </c>
      <c r="AA109" s="36" t="b">
        <v>0</v>
      </c>
      <c r="AB109" s="55" t="b">
        <v>0</v>
      </c>
      <c r="AC109" s="36" t="b">
        <v>0</v>
      </c>
      <c r="AD109" s="43" t="b">
        <v>0</v>
      </c>
      <c r="AE109" s="43">
        <v>33</v>
      </c>
      <c r="AF109" s="36" t="s">
        <v>96</v>
      </c>
      <c r="AG109" s="44">
        <v>33</v>
      </c>
      <c r="AH109" s="93" t="s">
        <v>36</v>
      </c>
      <c r="AI109" s="113">
        <v>36337</v>
      </c>
      <c r="AJ109" s="93" t="s">
        <v>396</v>
      </c>
      <c r="AK109" s="93" t="s">
        <v>67</v>
      </c>
      <c r="AL109" s="93" t="s">
        <v>397</v>
      </c>
      <c r="AM109" s="87" t="s">
        <v>35</v>
      </c>
      <c r="AN109" s="93" t="s">
        <v>37</v>
      </c>
      <c r="AO109" s="93" t="s">
        <v>250</v>
      </c>
      <c r="AP109" s="93" t="s">
        <v>52</v>
      </c>
      <c r="AQ109" s="93" t="s">
        <v>398</v>
      </c>
      <c r="AR109" s="93"/>
      <c r="AS109" s="93"/>
      <c r="AT109" s="93" t="b">
        <v>0</v>
      </c>
      <c r="AU109" s="93" t="b">
        <v>0</v>
      </c>
      <c r="AV109" s="93" t="b">
        <v>0</v>
      </c>
      <c r="AW109" s="93" t="b">
        <v>0</v>
      </c>
      <c r="AX109" s="93" t="b">
        <v>0</v>
      </c>
      <c r="AY109" s="93" t="s">
        <v>367</v>
      </c>
      <c r="AZ109" s="113">
        <v>43153</v>
      </c>
      <c r="BA109" s="87" t="s">
        <v>96</v>
      </c>
      <c r="BB109" s="87" t="s">
        <v>96</v>
      </c>
      <c r="BC109" s="93" t="s">
        <v>18</v>
      </c>
      <c r="BD109" s="93" t="s">
        <v>399</v>
      </c>
      <c r="BE109" s="93" t="s">
        <v>400</v>
      </c>
      <c r="BF109" s="93" t="s">
        <v>337</v>
      </c>
      <c r="BG109" s="93" t="s">
        <v>129</v>
      </c>
      <c r="BH109" s="93" t="s">
        <v>401</v>
      </c>
      <c r="BI109" s="93" t="s">
        <v>42</v>
      </c>
      <c r="BJ109" s="95">
        <v>38</v>
      </c>
      <c r="BK109" s="95">
        <v>70.599999999999994</v>
      </c>
      <c r="BL109" s="93">
        <v>108.6</v>
      </c>
      <c r="BM109" s="93"/>
      <c r="BN109" s="93" t="s">
        <v>342</v>
      </c>
      <c r="BO109" s="87" t="s">
        <v>96</v>
      </c>
      <c r="BP109" s="97"/>
      <c r="BQ109" s="97"/>
      <c r="BR109" s="97"/>
      <c r="BS109" s="188" t="s">
        <v>1047</v>
      </c>
      <c r="BT109" s="188" t="s">
        <v>1048</v>
      </c>
      <c r="BU109" s="325" t="s">
        <v>1371</v>
      </c>
      <c r="BV109" s="325" t="s">
        <v>1372</v>
      </c>
      <c r="BW109" s="98"/>
      <c r="BX109" s="98"/>
      <c r="BY109" s="98"/>
      <c r="BZ109" s="98"/>
      <c r="CA109" s="98"/>
      <c r="CB109" s="98"/>
    </row>
    <row r="110" spans="1:80" ht="18" customHeight="1">
      <c r="A110" s="23">
        <f t="shared" si="2"/>
        <v>6</v>
      </c>
      <c r="B110" s="23" t="s">
        <v>1487</v>
      </c>
      <c r="C110" s="188"/>
      <c r="D110" s="333" t="s">
        <v>1361</v>
      </c>
      <c r="E110" s="329" t="s">
        <v>1362</v>
      </c>
      <c r="F110" s="328" t="s">
        <v>82</v>
      </c>
      <c r="G110" s="188"/>
      <c r="H110" s="188"/>
      <c r="I110" s="33"/>
      <c r="J110" s="33"/>
      <c r="K110" s="33"/>
      <c r="L110" s="33"/>
      <c r="M110" s="33"/>
      <c r="N110" s="38"/>
      <c r="O110" s="38"/>
      <c r="P110" s="39"/>
      <c r="Q110" s="45"/>
      <c r="R110" s="46"/>
      <c r="S110" s="36"/>
      <c r="T110" s="36"/>
      <c r="U110" s="36"/>
      <c r="V110" s="36"/>
      <c r="W110" s="36"/>
      <c r="X110" s="36"/>
      <c r="Y110" s="36"/>
      <c r="Z110" s="41"/>
      <c r="AA110" s="42"/>
      <c r="AB110" s="42"/>
      <c r="AC110" s="36"/>
      <c r="AD110" s="43"/>
      <c r="AE110" s="43">
        <v>87</v>
      </c>
      <c r="AF110" s="36" t="s">
        <v>96</v>
      </c>
      <c r="AG110" s="44">
        <v>87</v>
      </c>
      <c r="AH110" s="93" t="s">
        <v>101</v>
      </c>
      <c r="AI110" s="94">
        <v>36579</v>
      </c>
      <c r="AJ110" s="93" t="s">
        <v>402</v>
      </c>
      <c r="AK110" s="95" t="s">
        <v>403</v>
      </c>
      <c r="AL110" s="95" t="s">
        <v>404</v>
      </c>
      <c r="AM110" s="95" t="s">
        <v>35</v>
      </c>
      <c r="AN110" s="95" t="s">
        <v>37</v>
      </c>
      <c r="AO110" s="95" t="s">
        <v>147</v>
      </c>
      <c r="AP110" s="95" t="s">
        <v>70</v>
      </c>
      <c r="AQ110" s="93" t="s">
        <v>405</v>
      </c>
      <c r="AR110" s="93"/>
      <c r="AS110" s="93"/>
      <c r="AT110" s="93" t="b">
        <v>0</v>
      </c>
      <c r="AU110" s="93" t="b">
        <v>0</v>
      </c>
      <c r="AV110" s="93" t="b">
        <v>0</v>
      </c>
      <c r="AW110" s="93" t="b">
        <v>0</v>
      </c>
      <c r="AX110" s="93" t="b">
        <v>0</v>
      </c>
      <c r="AY110" s="95" t="s">
        <v>368</v>
      </c>
      <c r="AZ110" s="95">
        <v>43139</v>
      </c>
      <c r="BA110" s="87" t="s">
        <v>96</v>
      </c>
      <c r="BB110" s="87" t="s">
        <v>96</v>
      </c>
      <c r="BC110" s="95" t="s">
        <v>41</v>
      </c>
      <c r="BD110" s="93" t="s">
        <v>343</v>
      </c>
      <c r="BE110" s="93" t="s">
        <v>345</v>
      </c>
      <c r="BF110" s="95" t="s">
        <v>404</v>
      </c>
      <c r="BG110" s="95" t="s">
        <v>129</v>
      </c>
      <c r="BH110" s="95" t="s">
        <v>406</v>
      </c>
      <c r="BI110" s="95" t="s">
        <v>42</v>
      </c>
      <c r="BJ110" s="95">
        <v>35</v>
      </c>
      <c r="BK110" s="95">
        <v>79</v>
      </c>
      <c r="BL110" s="93">
        <v>114</v>
      </c>
      <c r="BM110" s="93"/>
      <c r="BN110" s="93" t="s">
        <v>342</v>
      </c>
      <c r="BO110" s="87" t="s">
        <v>96</v>
      </c>
      <c r="BP110" s="97"/>
      <c r="BQ110" s="97"/>
      <c r="BR110" s="97"/>
      <c r="BS110" s="188" t="s">
        <v>1097</v>
      </c>
      <c r="BT110" s="188" t="s">
        <v>1098</v>
      </c>
      <c r="BU110" s="325" t="s">
        <v>1373</v>
      </c>
      <c r="BV110" s="325" t="s">
        <v>1374</v>
      </c>
      <c r="BW110" s="98"/>
      <c r="BX110" s="98"/>
      <c r="BY110" s="98"/>
      <c r="BZ110" s="98"/>
      <c r="CA110" s="98"/>
      <c r="CB110" s="98"/>
    </row>
    <row r="111" spans="1:80" ht="18" customHeight="1">
      <c r="A111" s="336" t="s">
        <v>1375</v>
      </c>
      <c r="B111" s="337"/>
      <c r="C111" s="337"/>
      <c r="D111" s="337"/>
      <c r="E111" s="338"/>
      <c r="F111" s="26"/>
      <c r="G111" s="28"/>
      <c r="H111" s="26"/>
      <c r="I111" s="28"/>
      <c r="J111" s="26"/>
      <c r="K111" s="28"/>
      <c r="L111" s="26"/>
      <c r="M111" s="28"/>
    </row>
    <row r="112" spans="1:80" ht="18" customHeight="1">
      <c r="A112" s="339"/>
      <c r="B112" s="340"/>
      <c r="C112" s="340"/>
      <c r="D112" s="340"/>
      <c r="E112" s="341"/>
      <c r="F112" s="24"/>
      <c r="G112" s="25"/>
      <c r="H112" s="24"/>
      <c r="I112" s="25"/>
      <c r="J112" s="24"/>
      <c r="K112" s="25"/>
      <c r="L112" s="24"/>
      <c r="M112" s="25"/>
    </row>
    <row r="113" spans="1:13" ht="18" customHeight="1">
      <c r="A113" s="342" t="s">
        <v>33</v>
      </c>
      <c r="B113" s="343"/>
      <c r="C113" s="343"/>
      <c r="D113" s="344"/>
      <c r="E113" s="345"/>
      <c r="F113" s="14"/>
      <c r="G113" s="15"/>
      <c r="H113" s="16"/>
      <c r="I113" s="15"/>
      <c r="J113" s="16"/>
      <c r="K113" s="15"/>
      <c r="L113" s="16"/>
      <c r="M113" s="17"/>
    </row>
    <row r="114" spans="1:13" ht="18" customHeight="1">
      <c r="A114" s="18" t="s">
        <v>14</v>
      </c>
      <c r="B114" s="18"/>
      <c r="C114" s="18"/>
      <c r="D114" s="19"/>
      <c r="E114" s="20" t="s">
        <v>15</v>
      </c>
      <c r="F114" s="11"/>
      <c r="G114" s="13"/>
      <c r="H114" s="10"/>
      <c r="I114" s="13"/>
      <c r="J114" s="10"/>
      <c r="K114" s="13"/>
      <c r="L114" s="10"/>
      <c r="M114" s="21"/>
    </row>
    <row r="115" spans="1:13" ht="18" customHeight="1">
      <c r="A115" s="32"/>
      <c r="B115" s="256"/>
      <c r="C115" s="256"/>
      <c r="D115" s="19"/>
      <c r="E115" s="20" t="s">
        <v>17</v>
      </c>
      <c r="F115" s="14"/>
      <c r="G115" s="15"/>
      <c r="H115" s="16"/>
      <c r="I115" s="15"/>
      <c r="J115" s="16"/>
      <c r="K115" s="15"/>
      <c r="L115" s="16"/>
      <c r="M115" s="17"/>
    </row>
    <row r="116" spans="1:13" ht="18" customHeight="1">
      <c r="A116" s="32"/>
      <c r="B116" s="256"/>
      <c r="C116" s="256"/>
      <c r="D116" s="22"/>
      <c r="E116" s="20" t="s">
        <v>19</v>
      </c>
      <c r="F116" s="11"/>
      <c r="G116" s="13"/>
      <c r="H116" s="10"/>
      <c r="I116" s="13"/>
      <c r="J116" s="10"/>
      <c r="K116" s="13"/>
      <c r="L116" s="10"/>
      <c r="M116" s="21"/>
    </row>
    <row r="117" spans="1:13" ht="18" customHeight="1">
      <c r="A117" s="32"/>
      <c r="B117" s="256"/>
      <c r="C117" s="256"/>
      <c r="D117" s="22"/>
      <c r="E117" s="20" t="s">
        <v>21</v>
      </c>
      <c r="F117" s="14"/>
      <c r="G117" s="15"/>
      <c r="H117" s="16"/>
      <c r="I117" s="15"/>
      <c r="J117" s="16"/>
      <c r="K117" s="15"/>
      <c r="L117" s="16"/>
      <c r="M117" s="17"/>
    </row>
    <row r="118" spans="1:13" ht="18" customHeight="1">
      <c r="A118" s="32"/>
      <c r="B118" s="256"/>
      <c r="C118" s="256"/>
      <c r="D118" s="22"/>
      <c r="E118" s="20" t="s">
        <v>23</v>
      </c>
      <c r="F118" s="11"/>
      <c r="G118" s="13"/>
      <c r="H118" s="10"/>
      <c r="I118" s="13"/>
      <c r="J118" s="10"/>
      <c r="K118" s="13"/>
      <c r="L118" s="10"/>
      <c r="M118" s="21"/>
    </row>
  </sheetData>
  <sortState xmlns:xlrd2="http://schemas.microsoft.com/office/spreadsheetml/2017/richdata2" ref="D17:F45">
    <sortCondition ref="E17:E45"/>
  </sortState>
  <mergeCells count="30">
    <mergeCell ref="A40:E40"/>
    <mergeCell ref="A42:E42"/>
    <mergeCell ref="A48:M48"/>
    <mergeCell ref="A49:M49"/>
    <mergeCell ref="A56:A58"/>
    <mergeCell ref="E56:E58"/>
    <mergeCell ref="G56:M56"/>
    <mergeCell ref="D56:D58"/>
    <mergeCell ref="B56:B58"/>
    <mergeCell ref="C56:C58"/>
    <mergeCell ref="A1:M1"/>
    <mergeCell ref="A2:M2"/>
    <mergeCell ref="A9:A11"/>
    <mergeCell ref="E9:E11"/>
    <mergeCell ref="G9:M9"/>
    <mergeCell ref="D9:D11"/>
    <mergeCell ref="B9:B11"/>
    <mergeCell ref="C9:C11"/>
    <mergeCell ref="A111:E112"/>
    <mergeCell ref="A113:E113"/>
    <mergeCell ref="B102:B104"/>
    <mergeCell ref="C102:C104"/>
    <mergeCell ref="A86:E87"/>
    <mergeCell ref="A88:E88"/>
    <mergeCell ref="A94:M94"/>
    <mergeCell ref="A95:M95"/>
    <mergeCell ref="D102:D104"/>
    <mergeCell ref="E102:E104"/>
    <mergeCell ref="G102:M102"/>
    <mergeCell ref="A102:A104"/>
  </mergeCells>
  <phoneticPr fontId="30" type="noConversion"/>
  <pageMargins left="0.75" right="0" top="0.71" bottom="0" header="0.68" footer="0"/>
  <pageSetup paperSize="5" scale="85" orientation="portrait" horizontalDpi="4294967294" verticalDpi="0" r:id="rId1"/>
  <headerFooter alignWithMargins="0">
    <oddHeader>&amp;RIPBI.ADAK.FORM.001</oddHeader>
  </headerFooter>
  <rowBreaks count="2" manualBreakCount="2">
    <brk id="47" max="16383" man="1"/>
    <brk id="9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58"/>
  <sheetViews>
    <sheetView workbookViewId="0">
      <selection activeCell="B172" sqref="B172:E189"/>
    </sheetView>
  </sheetViews>
  <sheetFormatPr defaultRowHeight="15"/>
  <cols>
    <col min="1" max="1" width="4" customWidth="1"/>
    <col min="2" max="2" width="13.7109375" customWidth="1"/>
    <col min="3" max="3" width="13.7109375" hidden="1" customWidth="1"/>
    <col min="4" max="4" width="35.42578125" customWidth="1"/>
    <col min="5" max="5" width="4.140625" customWidth="1"/>
    <col min="6" max="6" width="11.5703125" customWidth="1"/>
    <col min="7" max="7" width="10.28515625" customWidth="1"/>
    <col min="8" max="8" width="8.5703125" customWidth="1"/>
    <col min="9" max="9" width="8.140625" customWidth="1"/>
    <col min="10" max="10" width="7.85546875" customWidth="1"/>
    <col min="11" max="11" width="8.7109375" customWidth="1"/>
  </cols>
  <sheetData>
    <row r="1" spans="1:11">
      <c r="I1" s="379" t="s">
        <v>1183</v>
      </c>
      <c r="J1" s="379"/>
      <c r="K1" s="379"/>
    </row>
    <row r="2" spans="1:11" ht="18.75">
      <c r="A2" s="351" t="s">
        <v>928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</row>
    <row r="3" spans="1:11" ht="18.75">
      <c r="A3" s="378" t="s">
        <v>929</v>
      </c>
      <c r="B3" s="378"/>
      <c r="C3" s="378"/>
      <c r="D3" s="378"/>
      <c r="E3" s="378"/>
      <c r="F3" s="378"/>
      <c r="G3" s="378"/>
      <c r="H3" s="378"/>
      <c r="I3" s="378"/>
      <c r="J3" s="378"/>
      <c r="K3" s="378"/>
    </row>
    <row r="4" spans="1:11">
      <c r="A4" s="168"/>
      <c r="B4" s="168"/>
      <c r="C4" s="168"/>
      <c r="D4" s="168"/>
      <c r="E4" s="168"/>
      <c r="F4" s="168"/>
      <c r="G4" s="168"/>
      <c r="H4" s="168"/>
    </row>
    <row r="5" spans="1:11">
      <c r="A5" s="169" t="s">
        <v>2</v>
      </c>
      <c r="B5" s="170"/>
      <c r="C5" s="170"/>
      <c r="D5" s="4" t="s">
        <v>24</v>
      </c>
      <c r="E5" s="170"/>
      <c r="F5" s="171"/>
      <c r="G5" s="169"/>
      <c r="H5" s="377" t="s">
        <v>930</v>
      </c>
      <c r="I5" s="377"/>
      <c r="J5" s="172" t="s">
        <v>1180</v>
      </c>
    </row>
    <row r="6" spans="1:11">
      <c r="A6" s="169" t="s">
        <v>4</v>
      </c>
      <c r="B6" s="171"/>
      <c r="C6" s="171"/>
      <c r="D6" s="4" t="s">
        <v>5</v>
      </c>
      <c r="E6" s="171"/>
      <c r="F6" s="171"/>
      <c r="G6" s="169"/>
      <c r="H6" s="377" t="s">
        <v>27</v>
      </c>
      <c r="I6" s="377"/>
      <c r="J6" s="173" t="s">
        <v>3</v>
      </c>
    </row>
    <row r="7" spans="1:11">
      <c r="A7" s="169" t="s">
        <v>931</v>
      </c>
      <c r="B7" s="171"/>
      <c r="C7" s="171"/>
      <c r="D7" s="6" t="s">
        <v>1143</v>
      </c>
      <c r="E7" s="171"/>
      <c r="F7" s="171"/>
      <c r="G7" s="169"/>
      <c r="H7" s="377" t="s">
        <v>932</v>
      </c>
      <c r="I7" s="377"/>
      <c r="J7" s="173" t="s">
        <v>3</v>
      </c>
    </row>
    <row r="8" spans="1:11">
      <c r="A8" s="171"/>
      <c r="B8" s="171"/>
      <c r="C8" s="171"/>
      <c r="D8" s="171"/>
      <c r="E8" s="171"/>
      <c r="F8" s="171"/>
      <c r="G8" s="169"/>
      <c r="H8" s="362" t="s">
        <v>933</v>
      </c>
      <c r="I8" s="362"/>
      <c r="J8" s="173" t="s">
        <v>3</v>
      </c>
    </row>
    <row r="9" spans="1:11">
      <c r="A9" s="171"/>
      <c r="B9" s="171"/>
      <c r="C9" s="171"/>
      <c r="D9" s="171"/>
      <c r="E9" s="171"/>
      <c r="F9" s="171"/>
      <c r="G9" s="171"/>
      <c r="H9" s="171"/>
      <c r="I9" s="174"/>
      <c r="J9" s="174"/>
    </row>
    <row r="10" spans="1:11" ht="20.100000000000001" customHeight="1">
      <c r="A10" s="363" t="s">
        <v>8</v>
      </c>
      <c r="B10" s="363" t="s">
        <v>29</v>
      </c>
      <c r="C10" s="392" t="s">
        <v>934</v>
      </c>
      <c r="D10" s="363" t="s">
        <v>9</v>
      </c>
      <c r="E10" s="365" t="s">
        <v>935</v>
      </c>
      <c r="F10" s="175"/>
      <c r="G10" s="367" t="s">
        <v>936</v>
      </c>
      <c r="H10" s="368"/>
      <c r="I10" s="368"/>
      <c r="J10" s="369"/>
      <c r="K10" s="369"/>
    </row>
    <row r="11" spans="1:11" ht="20.100000000000001" customHeight="1">
      <c r="A11" s="363"/>
      <c r="B11" s="363"/>
      <c r="C11" s="393"/>
      <c r="D11" s="363"/>
      <c r="E11" s="365"/>
      <c r="F11" s="176" t="s">
        <v>937</v>
      </c>
      <c r="G11" s="370" t="s">
        <v>938</v>
      </c>
      <c r="H11" s="371"/>
      <c r="I11" s="372"/>
      <c r="J11" s="373" t="s">
        <v>939</v>
      </c>
      <c r="K11" s="374"/>
    </row>
    <row r="12" spans="1:11" ht="20.100000000000001" customHeight="1">
      <c r="A12" s="363"/>
      <c r="B12" s="363"/>
      <c r="C12" s="393"/>
      <c r="D12" s="363"/>
      <c r="E12" s="365"/>
      <c r="F12" s="176" t="s">
        <v>940</v>
      </c>
      <c r="G12" s="177" t="s">
        <v>941</v>
      </c>
      <c r="H12" s="178" t="s">
        <v>942</v>
      </c>
      <c r="I12" s="179" t="s">
        <v>927</v>
      </c>
      <c r="J12" s="373"/>
      <c r="K12" s="374"/>
    </row>
    <row r="13" spans="1:11" ht="20.100000000000001" customHeight="1" thickBot="1">
      <c r="A13" s="364"/>
      <c r="B13" s="364"/>
      <c r="C13" s="394"/>
      <c r="D13" s="364"/>
      <c r="E13" s="366"/>
      <c r="F13" s="180"/>
      <c r="G13" s="181">
        <v>0.2</v>
      </c>
      <c r="H13" s="182">
        <v>0.3</v>
      </c>
      <c r="I13" s="183">
        <v>0.5</v>
      </c>
      <c r="J13" s="184" t="s">
        <v>943</v>
      </c>
      <c r="K13" s="184" t="s">
        <v>944</v>
      </c>
    </row>
    <row r="14" spans="1:11" ht="21.95" customHeight="1" thickTop="1">
      <c r="A14" s="27">
        <v>1</v>
      </c>
      <c r="B14" s="23"/>
      <c r="C14" s="30"/>
      <c r="D14" s="286"/>
      <c r="E14" s="259"/>
      <c r="G14" s="185"/>
      <c r="H14" s="186"/>
      <c r="I14" s="187"/>
      <c r="J14" s="187"/>
      <c r="K14" s="187"/>
    </row>
    <row r="15" spans="1:11" ht="21.95" customHeight="1">
      <c r="A15" s="27">
        <f>+A14+1</f>
        <v>2</v>
      </c>
      <c r="B15" s="23"/>
      <c r="C15" s="27"/>
      <c r="D15" s="33"/>
      <c r="E15" s="258"/>
      <c r="F15" s="188"/>
      <c r="G15" s="189"/>
      <c r="H15" s="190"/>
      <c r="I15" s="191"/>
      <c r="J15" s="191"/>
      <c r="K15" s="191"/>
    </row>
    <row r="16" spans="1:11" ht="21.95" customHeight="1">
      <c r="A16" s="27">
        <f t="shared" ref="A16:A51" si="0">+A15+1</f>
        <v>3</v>
      </c>
      <c r="B16" s="23"/>
      <c r="C16" s="27"/>
      <c r="D16" s="33"/>
      <c r="E16" s="258"/>
      <c r="F16" s="188"/>
      <c r="G16" s="192"/>
      <c r="H16" s="190"/>
      <c r="I16" s="191"/>
      <c r="J16" s="191"/>
      <c r="K16" s="191"/>
    </row>
    <row r="17" spans="1:11" ht="21.95" customHeight="1">
      <c r="A17" s="27">
        <f t="shared" si="0"/>
        <v>4</v>
      </c>
      <c r="B17" s="23"/>
      <c r="C17" s="27"/>
      <c r="D17" s="33"/>
      <c r="E17" s="258"/>
      <c r="F17" s="188"/>
      <c r="G17" s="193"/>
      <c r="H17" s="190"/>
      <c r="I17" s="191"/>
      <c r="J17" s="191"/>
      <c r="K17" s="191"/>
    </row>
    <row r="18" spans="1:11" ht="21.95" customHeight="1">
      <c r="A18" s="27">
        <f t="shared" si="0"/>
        <v>5</v>
      </c>
      <c r="B18" s="23"/>
      <c r="C18" s="27"/>
      <c r="D18" s="33"/>
      <c r="E18" s="258"/>
      <c r="F18" s="188"/>
      <c r="G18" s="193"/>
      <c r="H18" s="190"/>
      <c r="I18" s="191"/>
      <c r="J18" s="191"/>
      <c r="K18" s="191"/>
    </row>
    <row r="19" spans="1:11" ht="21.95" customHeight="1">
      <c r="A19" s="27">
        <f t="shared" si="0"/>
        <v>6</v>
      </c>
      <c r="B19" s="23"/>
      <c r="C19" s="27"/>
      <c r="D19" s="33"/>
      <c r="E19" s="258"/>
      <c r="F19" s="188"/>
      <c r="G19" s="193"/>
      <c r="H19" s="190"/>
      <c r="I19" s="191"/>
      <c r="J19" s="191"/>
      <c r="K19" s="191"/>
    </row>
    <row r="20" spans="1:11" ht="21.95" customHeight="1">
      <c r="A20" s="27">
        <f t="shared" si="0"/>
        <v>7</v>
      </c>
      <c r="B20" s="23"/>
      <c r="C20" s="27"/>
      <c r="D20" s="33"/>
      <c r="E20" s="258"/>
      <c r="F20" s="188"/>
      <c r="G20" s="194"/>
      <c r="H20" s="190"/>
      <c r="I20" s="191"/>
      <c r="J20" s="191"/>
      <c r="K20" s="191"/>
    </row>
    <row r="21" spans="1:11" ht="21.95" customHeight="1">
      <c r="A21" s="27">
        <f t="shared" si="0"/>
        <v>8</v>
      </c>
      <c r="B21" s="23"/>
      <c r="C21" s="27"/>
      <c r="D21" s="33"/>
      <c r="E21" s="258"/>
      <c r="F21" s="188"/>
      <c r="G21" s="194"/>
      <c r="H21" s="190"/>
      <c r="I21" s="191"/>
      <c r="J21" s="191"/>
      <c r="K21" s="191"/>
    </row>
    <row r="22" spans="1:11" ht="21.95" customHeight="1">
      <c r="A22" s="27">
        <f t="shared" si="0"/>
        <v>9</v>
      </c>
      <c r="B22" s="23"/>
      <c r="C22" s="27"/>
      <c r="D22" s="33"/>
      <c r="E22" s="258"/>
      <c r="F22" s="188"/>
      <c r="G22" s="194"/>
      <c r="H22" s="190"/>
      <c r="I22" s="191"/>
      <c r="J22" s="191"/>
      <c r="K22" s="191"/>
    </row>
    <row r="23" spans="1:11" ht="21.95" customHeight="1">
      <c r="A23" s="27">
        <f t="shared" si="0"/>
        <v>10</v>
      </c>
      <c r="B23" s="23"/>
      <c r="C23" s="27"/>
      <c r="D23" s="33"/>
      <c r="E23" s="258"/>
      <c r="F23" s="188"/>
      <c r="G23" s="195"/>
      <c r="H23" s="190"/>
      <c r="I23" s="191"/>
      <c r="J23" s="191"/>
      <c r="K23" s="191"/>
    </row>
    <row r="24" spans="1:11" ht="21.95" customHeight="1">
      <c r="A24" s="27">
        <f t="shared" si="0"/>
        <v>11</v>
      </c>
      <c r="B24" s="23"/>
      <c r="C24" s="27"/>
      <c r="D24" s="33"/>
      <c r="E24" s="258"/>
      <c r="F24" s="188"/>
      <c r="G24" s="195"/>
      <c r="H24" s="190"/>
      <c r="I24" s="191"/>
      <c r="J24" s="191"/>
      <c r="K24" s="191"/>
    </row>
    <row r="25" spans="1:11" ht="21.95" customHeight="1">
      <c r="A25" s="27">
        <f t="shared" si="0"/>
        <v>12</v>
      </c>
      <c r="B25" s="23"/>
      <c r="C25" s="27"/>
      <c r="D25" s="33"/>
      <c r="E25" s="258"/>
      <c r="F25" s="188"/>
      <c r="G25" s="195"/>
      <c r="H25" s="190"/>
      <c r="I25" s="191"/>
      <c r="J25" s="191"/>
      <c r="K25" s="191"/>
    </row>
    <row r="26" spans="1:11" ht="21.95" customHeight="1">
      <c r="A26" s="27">
        <f t="shared" si="0"/>
        <v>13</v>
      </c>
      <c r="B26" s="23"/>
      <c r="C26" s="27"/>
      <c r="D26" s="33"/>
      <c r="E26" s="258"/>
      <c r="F26" s="188"/>
      <c r="G26" s="195"/>
      <c r="H26" s="190"/>
      <c r="I26" s="191"/>
      <c r="J26" s="191"/>
      <c r="K26" s="191"/>
    </row>
    <row r="27" spans="1:11" ht="21.95" customHeight="1">
      <c r="A27" s="27">
        <f t="shared" si="0"/>
        <v>14</v>
      </c>
      <c r="B27" s="23"/>
      <c r="C27" s="27"/>
      <c r="D27" s="33"/>
      <c r="E27" s="258"/>
      <c r="F27" s="188"/>
      <c r="G27" s="195"/>
      <c r="H27" s="190"/>
      <c r="I27" s="191"/>
      <c r="J27" s="191"/>
      <c r="K27" s="191"/>
    </row>
    <row r="28" spans="1:11" ht="21.95" customHeight="1">
      <c r="A28" s="27">
        <f t="shared" si="0"/>
        <v>15</v>
      </c>
      <c r="B28" s="23"/>
      <c r="C28" s="27"/>
      <c r="D28" s="33"/>
      <c r="E28" s="258"/>
      <c r="F28" s="188"/>
      <c r="G28" s="195"/>
      <c r="H28" s="190"/>
      <c r="I28" s="191"/>
      <c r="J28" s="191"/>
      <c r="K28" s="191"/>
    </row>
    <row r="29" spans="1:11" ht="21.95" customHeight="1">
      <c r="A29" s="27">
        <f t="shared" si="0"/>
        <v>16</v>
      </c>
      <c r="B29" s="23"/>
      <c r="C29" s="27"/>
      <c r="D29" s="33"/>
      <c r="E29" s="258"/>
      <c r="F29" s="188"/>
      <c r="G29" s="195"/>
      <c r="H29" s="190"/>
      <c r="I29" s="191"/>
      <c r="J29" s="191"/>
      <c r="K29" s="191"/>
    </row>
    <row r="30" spans="1:11" ht="21.95" customHeight="1">
      <c r="A30" s="27">
        <f t="shared" si="0"/>
        <v>17</v>
      </c>
      <c r="B30" s="23"/>
      <c r="C30" s="27"/>
      <c r="D30" s="33"/>
      <c r="E30" s="258"/>
      <c r="F30" s="188"/>
      <c r="G30" s="194"/>
      <c r="H30" s="190"/>
      <c r="I30" s="191"/>
      <c r="J30" s="191"/>
      <c r="K30" s="191"/>
    </row>
    <row r="31" spans="1:11" ht="21.95" customHeight="1">
      <c r="A31" s="27">
        <f t="shared" si="0"/>
        <v>18</v>
      </c>
      <c r="B31" s="23"/>
      <c r="C31" s="27"/>
      <c r="D31" s="33"/>
      <c r="E31" s="258"/>
      <c r="F31" s="188"/>
      <c r="G31" s="194"/>
      <c r="H31" s="190"/>
      <c r="I31" s="191"/>
      <c r="J31" s="191"/>
      <c r="K31" s="191"/>
    </row>
    <row r="32" spans="1:11" ht="21.95" customHeight="1">
      <c r="A32" s="27">
        <f t="shared" si="0"/>
        <v>19</v>
      </c>
      <c r="B32" s="23"/>
      <c r="C32" s="27"/>
      <c r="D32" s="33"/>
      <c r="E32" s="258"/>
      <c r="F32" s="188"/>
      <c r="G32" s="196"/>
      <c r="H32" s="190"/>
      <c r="I32" s="191"/>
      <c r="J32" s="191"/>
      <c r="K32" s="191"/>
    </row>
    <row r="33" spans="1:11" ht="21.95" customHeight="1">
      <c r="A33" s="27">
        <f t="shared" si="0"/>
        <v>20</v>
      </c>
      <c r="B33" s="23"/>
      <c r="C33" s="27"/>
      <c r="D33" s="33"/>
      <c r="E33" s="258"/>
      <c r="F33" s="188"/>
      <c r="G33" s="194"/>
      <c r="H33" s="190"/>
      <c r="I33" s="191"/>
      <c r="J33" s="191"/>
      <c r="K33" s="191"/>
    </row>
    <row r="34" spans="1:11" ht="21.95" customHeight="1">
      <c r="A34" s="27">
        <f t="shared" si="0"/>
        <v>21</v>
      </c>
      <c r="B34" s="23"/>
      <c r="C34" s="27"/>
      <c r="D34" s="33"/>
      <c r="E34" s="258"/>
      <c r="F34" s="188"/>
      <c r="G34" s="194"/>
      <c r="H34" s="190"/>
      <c r="I34" s="191"/>
      <c r="J34" s="191"/>
      <c r="K34" s="191"/>
    </row>
    <row r="35" spans="1:11" ht="21.95" customHeight="1">
      <c r="A35" s="27">
        <f t="shared" si="0"/>
        <v>22</v>
      </c>
      <c r="B35" s="23"/>
      <c r="C35" s="27"/>
      <c r="D35" s="33"/>
      <c r="E35" s="258"/>
      <c r="F35" s="188"/>
      <c r="G35" s="194"/>
      <c r="H35" s="190"/>
      <c r="I35" s="191"/>
      <c r="J35" s="191"/>
      <c r="K35" s="191"/>
    </row>
    <row r="36" spans="1:11" ht="21.95" customHeight="1">
      <c r="A36" s="27">
        <f t="shared" si="0"/>
        <v>23</v>
      </c>
      <c r="B36" s="23"/>
      <c r="C36" s="27"/>
      <c r="D36" s="33"/>
      <c r="E36" s="258"/>
      <c r="F36" s="188"/>
      <c r="G36" s="194"/>
      <c r="H36" s="190"/>
      <c r="I36" s="191"/>
      <c r="J36" s="191"/>
      <c r="K36" s="191"/>
    </row>
    <row r="37" spans="1:11" ht="21.95" customHeight="1">
      <c r="A37" s="27">
        <f t="shared" si="0"/>
        <v>24</v>
      </c>
      <c r="B37" s="23"/>
      <c r="C37" s="27"/>
      <c r="D37" s="33"/>
      <c r="E37" s="258"/>
      <c r="F37" s="188"/>
      <c r="G37" s="197"/>
      <c r="H37" s="190"/>
      <c r="I37" s="191"/>
      <c r="J37" s="191"/>
      <c r="K37" s="191"/>
    </row>
    <row r="38" spans="1:11" ht="21.95" customHeight="1">
      <c r="A38" s="27">
        <f t="shared" si="0"/>
        <v>25</v>
      </c>
      <c r="B38" s="23"/>
      <c r="C38" s="27"/>
      <c r="D38" s="33"/>
      <c r="E38" s="258"/>
      <c r="F38" s="188"/>
      <c r="G38" s="197"/>
      <c r="H38" s="190"/>
      <c r="I38" s="191"/>
      <c r="J38" s="191"/>
      <c r="K38" s="191"/>
    </row>
    <row r="39" spans="1:11" ht="21.95" customHeight="1">
      <c r="A39" s="27">
        <f t="shared" si="0"/>
        <v>26</v>
      </c>
      <c r="B39" s="23"/>
      <c r="C39" s="27"/>
      <c r="D39" s="33"/>
      <c r="E39" s="258"/>
      <c r="F39" s="188"/>
      <c r="G39" s="197"/>
      <c r="H39" s="190"/>
      <c r="I39" s="191"/>
      <c r="J39" s="191"/>
      <c r="K39" s="191"/>
    </row>
    <row r="40" spans="1:11" ht="21.95" customHeight="1">
      <c r="A40" s="27">
        <f t="shared" si="0"/>
        <v>27</v>
      </c>
      <c r="B40" s="23"/>
      <c r="C40" s="27"/>
      <c r="D40" s="33"/>
      <c r="E40" s="258"/>
      <c r="F40" s="188"/>
      <c r="G40" s="197"/>
      <c r="H40" s="190"/>
      <c r="I40" s="191"/>
      <c r="J40" s="191"/>
      <c r="K40" s="191"/>
    </row>
    <row r="41" spans="1:11" ht="21.95" customHeight="1">
      <c r="A41" s="27">
        <f t="shared" si="0"/>
        <v>28</v>
      </c>
      <c r="B41" s="23"/>
      <c r="C41" s="27"/>
      <c r="D41" s="33"/>
      <c r="E41" s="258"/>
      <c r="F41" s="188"/>
      <c r="G41" s="197"/>
      <c r="H41" s="190"/>
      <c r="I41" s="191"/>
      <c r="J41" s="191"/>
      <c r="K41" s="191"/>
    </row>
    <row r="42" spans="1:11" ht="21.95" customHeight="1">
      <c r="A42" s="27">
        <f t="shared" si="0"/>
        <v>29</v>
      </c>
      <c r="B42" s="23"/>
      <c r="C42" s="27"/>
      <c r="D42" s="33"/>
      <c r="E42" s="258"/>
      <c r="F42" s="188"/>
      <c r="G42" s="197"/>
      <c r="H42" s="190"/>
      <c r="I42" s="191"/>
      <c r="J42" s="191"/>
      <c r="K42" s="191"/>
    </row>
    <row r="43" spans="1:11" ht="21.95" customHeight="1">
      <c r="A43" s="27">
        <f t="shared" si="0"/>
        <v>30</v>
      </c>
      <c r="B43" s="23"/>
      <c r="C43" s="27"/>
      <c r="D43" s="33"/>
      <c r="E43" s="258"/>
      <c r="F43" s="188"/>
      <c r="G43" s="197"/>
      <c r="H43" s="190"/>
      <c r="I43" s="191"/>
      <c r="J43" s="191"/>
      <c r="K43" s="191"/>
    </row>
    <row r="44" spans="1:11" ht="21.95" customHeight="1">
      <c r="A44" s="27">
        <f t="shared" si="0"/>
        <v>31</v>
      </c>
      <c r="B44" s="23"/>
      <c r="C44" s="27"/>
      <c r="D44" s="33"/>
      <c r="E44" s="258"/>
      <c r="F44" s="188"/>
      <c r="G44" s="197"/>
      <c r="H44" s="190"/>
      <c r="I44" s="191"/>
      <c r="J44" s="191"/>
      <c r="K44" s="191"/>
    </row>
    <row r="45" spans="1:11" ht="21.95" customHeight="1">
      <c r="A45" s="27">
        <f t="shared" si="0"/>
        <v>32</v>
      </c>
      <c r="B45" s="23"/>
      <c r="C45" s="27"/>
      <c r="D45" s="33"/>
      <c r="E45" s="258"/>
      <c r="F45" s="188"/>
      <c r="G45" s="197"/>
      <c r="H45" s="190"/>
      <c r="I45" s="191"/>
      <c r="J45" s="191"/>
      <c r="K45" s="191"/>
    </row>
    <row r="46" spans="1:11" ht="21.95" customHeight="1">
      <c r="A46" s="27">
        <f t="shared" si="0"/>
        <v>33</v>
      </c>
      <c r="B46" s="23"/>
      <c r="C46" s="27"/>
      <c r="D46" s="33"/>
      <c r="E46" s="258"/>
      <c r="F46" s="188"/>
      <c r="G46" s="197"/>
      <c r="H46" s="190"/>
      <c r="I46" s="191"/>
      <c r="J46" s="191"/>
      <c r="K46" s="191"/>
    </row>
    <row r="47" spans="1:11" ht="21.95" customHeight="1">
      <c r="A47" s="27">
        <f t="shared" si="0"/>
        <v>34</v>
      </c>
      <c r="B47" s="23"/>
      <c r="C47" s="27"/>
      <c r="D47" s="33"/>
      <c r="E47" s="258"/>
      <c r="F47" s="188"/>
      <c r="G47" s="197"/>
      <c r="H47" s="190"/>
      <c r="I47" s="191"/>
      <c r="J47" s="191"/>
      <c r="K47" s="191"/>
    </row>
    <row r="48" spans="1:11" ht="21.95" customHeight="1">
      <c r="A48" s="27">
        <f t="shared" si="0"/>
        <v>35</v>
      </c>
      <c r="B48" s="23"/>
      <c r="C48" s="27"/>
      <c r="D48" s="33"/>
      <c r="E48" s="258"/>
      <c r="F48" s="188"/>
      <c r="G48" s="197"/>
      <c r="H48" s="190"/>
      <c r="I48" s="191"/>
      <c r="J48" s="191"/>
      <c r="K48" s="191"/>
    </row>
    <row r="49" spans="1:11" ht="21.95" customHeight="1">
      <c r="A49" s="27">
        <f t="shared" si="0"/>
        <v>36</v>
      </c>
      <c r="B49" s="23"/>
      <c r="C49" s="27"/>
      <c r="D49" s="33"/>
      <c r="E49" s="258"/>
      <c r="F49" s="188"/>
      <c r="G49" s="197"/>
      <c r="H49" s="190"/>
      <c r="I49" s="191"/>
      <c r="J49" s="191"/>
      <c r="K49" s="191"/>
    </row>
    <row r="50" spans="1:11" ht="21.95" customHeight="1">
      <c r="A50" s="27">
        <f t="shared" si="0"/>
        <v>37</v>
      </c>
      <c r="B50" s="23"/>
      <c r="C50" s="27"/>
      <c r="D50" s="33"/>
      <c r="E50" s="258"/>
      <c r="F50" s="188"/>
      <c r="G50" s="197"/>
      <c r="H50" s="190"/>
      <c r="I50" s="191"/>
      <c r="J50" s="191"/>
      <c r="K50" s="191"/>
    </row>
    <row r="51" spans="1:11" ht="21.95" customHeight="1">
      <c r="A51" s="27">
        <f t="shared" si="0"/>
        <v>38</v>
      </c>
      <c r="B51" s="23"/>
      <c r="C51" s="30"/>
      <c r="D51" s="33"/>
      <c r="E51" s="258"/>
      <c r="F51" s="188"/>
      <c r="G51" s="194"/>
      <c r="H51" s="198"/>
      <c r="I51" s="191"/>
      <c r="J51" s="191"/>
      <c r="K51" s="191"/>
    </row>
    <row r="52" spans="1:11">
      <c r="A52" s="361"/>
      <c r="B52" s="361"/>
      <c r="C52" s="361"/>
      <c r="D52" s="361"/>
      <c r="E52" s="200"/>
      <c r="F52" s="200"/>
      <c r="G52" s="358" t="s">
        <v>945</v>
      </c>
      <c r="H52" s="358"/>
      <c r="I52" s="358"/>
      <c r="J52" s="358"/>
      <c r="K52" s="358"/>
    </row>
    <row r="53" spans="1:11">
      <c r="A53" s="201" t="s">
        <v>946</v>
      </c>
      <c r="B53" s="201"/>
      <c r="C53" s="201"/>
      <c r="D53" s="201"/>
      <c r="E53" s="202"/>
      <c r="F53" s="202"/>
      <c r="G53" s="359" t="s">
        <v>947</v>
      </c>
      <c r="H53" s="359"/>
      <c r="I53" s="359"/>
      <c r="J53" s="359"/>
      <c r="K53" s="359"/>
    </row>
    <row r="54" spans="1:11">
      <c r="A54" s="203"/>
      <c r="B54" s="204"/>
      <c r="C54" s="204"/>
      <c r="D54" s="199"/>
      <c r="E54" s="205"/>
      <c r="F54" s="199"/>
      <c r="G54" s="199"/>
      <c r="H54" s="199"/>
      <c r="I54" s="200"/>
      <c r="J54" s="200"/>
    </row>
    <row r="55" spans="1:11">
      <c r="A55" s="203"/>
      <c r="B55" s="204"/>
      <c r="C55" s="204"/>
      <c r="D55" s="199"/>
      <c r="E55" s="205"/>
      <c r="F55" s="199"/>
      <c r="G55" s="199"/>
      <c r="H55" s="199"/>
      <c r="I55" s="200"/>
      <c r="J55" s="200"/>
    </row>
    <row r="56" spans="1:11">
      <c r="A56" s="205"/>
      <c r="B56" s="206"/>
      <c r="C56" s="206"/>
      <c r="D56" s="199"/>
      <c r="E56" s="205"/>
      <c r="F56" s="199"/>
      <c r="G56" s="199"/>
      <c r="H56" s="199"/>
      <c r="I56" s="200"/>
      <c r="J56" s="200"/>
    </row>
    <row r="57" spans="1:11">
      <c r="A57" s="360" t="s">
        <v>948</v>
      </c>
      <c r="B57" s="360"/>
      <c r="C57" s="360"/>
      <c r="D57" s="360"/>
      <c r="E57" s="360"/>
      <c r="F57" s="202"/>
      <c r="G57" s="361" t="s">
        <v>949</v>
      </c>
      <c r="H57" s="361"/>
      <c r="I57" s="361"/>
      <c r="J57" s="361"/>
      <c r="K57" s="361"/>
    </row>
    <row r="58" spans="1:11">
      <c r="A58" s="207"/>
      <c r="B58" s="207"/>
      <c r="C58" s="207"/>
      <c r="D58" s="207"/>
      <c r="E58" s="207"/>
      <c r="F58" s="202"/>
      <c r="G58" s="206"/>
      <c r="H58" s="206"/>
      <c r="I58" s="379" t="s">
        <v>1183</v>
      </c>
      <c r="J58" s="379"/>
      <c r="K58" s="379"/>
    </row>
    <row r="59" spans="1:11" ht="18.75">
      <c r="A59" s="351" t="s">
        <v>928</v>
      </c>
      <c r="B59" s="351"/>
      <c r="C59" s="351"/>
      <c r="D59" s="351"/>
      <c r="E59" s="351"/>
      <c r="F59" s="351"/>
      <c r="G59" s="351"/>
      <c r="H59" s="351"/>
      <c r="I59" s="351"/>
      <c r="J59" s="351"/>
      <c r="K59" s="351"/>
    </row>
    <row r="60" spans="1:11" ht="18.75">
      <c r="A60" s="378" t="s">
        <v>929</v>
      </c>
      <c r="B60" s="378"/>
      <c r="C60" s="378"/>
      <c r="D60" s="378"/>
      <c r="E60" s="378"/>
      <c r="F60" s="378"/>
      <c r="G60" s="378"/>
      <c r="H60" s="378"/>
      <c r="I60" s="378"/>
      <c r="J60" s="378"/>
      <c r="K60" s="378"/>
    </row>
    <row r="61" spans="1:11">
      <c r="A61" s="168"/>
      <c r="B61" s="168"/>
      <c r="C61" s="168"/>
      <c r="D61" s="168"/>
      <c r="E61" s="168"/>
      <c r="F61" s="168"/>
      <c r="G61" s="168"/>
      <c r="H61" s="168"/>
    </row>
    <row r="62" spans="1:11">
      <c r="A62" s="169" t="s">
        <v>2</v>
      </c>
      <c r="B62" s="170"/>
      <c r="C62" s="170"/>
      <c r="D62" s="4" t="s">
        <v>24</v>
      </c>
      <c r="E62" s="170"/>
      <c r="F62" s="171"/>
      <c r="G62" s="169"/>
      <c r="H62" s="377" t="s">
        <v>930</v>
      </c>
      <c r="I62" s="377"/>
      <c r="J62" s="172" t="s">
        <v>1181</v>
      </c>
    </row>
    <row r="63" spans="1:11">
      <c r="A63" s="169" t="s">
        <v>4</v>
      </c>
      <c r="B63" s="171"/>
      <c r="C63" s="171"/>
      <c r="D63" s="4" t="s">
        <v>25</v>
      </c>
      <c r="E63" s="171"/>
      <c r="F63" s="171"/>
      <c r="G63" s="169"/>
      <c r="H63" s="377" t="s">
        <v>27</v>
      </c>
      <c r="I63" s="377"/>
      <c r="J63" s="173" t="s">
        <v>3</v>
      </c>
    </row>
    <row r="64" spans="1:11">
      <c r="A64" s="169" t="s">
        <v>931</v>
      </c>
      <c r="B64" s="171"/>
      <c r="C64" s="171"/>
      <c r="D64" s="6" t="s">
        <v>7</v>
      </c>
      <c r="E64" s="171"/>
      <c r="F64" s="171"/>
      <c r="G64" s="169"/>
      <c r="H64" s="377" t="s">
        <v>932</v>
      </c>
      <c r="I64" s="377"/>
      <c r="J64" s="173" t="s">
        <v>3</v>
      </c>
    </row>
    <row r="65" spans="1:11">
      <c r="A65" s="171"/>
      <c r="B65" s="171"/>
      <c r="C65" s="171"/>
      <c r="D65" s="171"/>
      <c r="E65" s="171"/>
      <c r="F65" s="171"/>
      <c r="G65" s="169"/>
      <c r="H65" s="362" t="s">
        <v>933</v>
      </c>
      <c r="I65" s="362"/>
      <c r="J65" s="173" t="s">
        <v>3</v>
      </c>
    </row>
    <row r="66" spans="1:11">
      <c r="A66" s="171"/>
      <c r="B66" s="171"/>
      <c r="C66" s="171"/>
      <c r="D66" s="171"/>
      <c r="E66" s="171"/>
      <c r="F66" s="171"/>
      <c r="G66" s="171"/>
      <c r="H66" s="171"/>
      <c r="I66" s="174"/>
      <c r="J66" s="174"/>
    </row>
    <row r="67" spans="1:11" ht="20.100000000000001" customHeight="1">
      <c r="A67" s="380" t="s">
        <v>8</v>
      </c>
      <c r="B67" s="380" t="s">
        <v>29</v>
      </c>
      <c r="C67" s="208"/>
      <c r="D67" s="380" t="s">
        <v>9</v>
      </c>
      <c r="E67" s="382" t="s">
        <v>935</v>
      </c>
      <c r="F67" s="209"/>
      <c r="G67" s="384" t="s">
        <v>936</v>
      </c>
      <c r="H67" s="385"/>
      <c r="I67" s="385"/>
      <c r="J67" s="386"/>
      <c r="K67" s="386"/>
    </row>
    <row r="68" spans="1:11" ht="20.100000000000001" customHeight="1">
      <c r="A68" s="380"/>
      <c r="B68" s="380"/>
      <c r="C68" s="208"/>
      <c r="D68" s="380"/>
      <c r="E68" s="382"/>
      <c r="F68" s="210" t="s">
        <v>937</v>
      </c>
      <c r="G68" s="387" t="s">
        <v>938</v>
      </c>
      <c r="H68" s="388"/>
      <c r="I68" s="389"/>
      <c r="J68" s="390" t="s">
        <v>939</v>
      </c>
      <c r="K68" s="391"/>
    </row>
    <row r="69" spans="1:11" ht="20.100000000000001" customHeight="1">
      <c r="A69" s="380"/>
      <c r="B69" s="380"/>
      <c r="C69" s="208"/>
      <c r="D69" s="380"/>
      <c r="E69" s="382"/>
      <c r="F69" s="210" t="s">
        <v>940</v>
      </c>
      <c r="G69" s="211" t="s">
        <v>941</v>
      </c>
      <c r="H69" s="212" t="s">
        <v>942</v>
      </c>
      <c r="I69" s="213" t="s">
        <v>927</v>
      </c>
      <c r="J69" s="390"/>
      <c r="K69" s="391"/>
    </row>
    <row r="70" spans="1:11" ht="20.100000000000001" customHeight="1" thickBot="1">
      <c r="A70" s="381"/>
      <c r="B70" s="381"/>
      <c r="C70" s="214"/>
      <c r="D70" s="381"/>
      <c r="E70" s="383"/>
      <c r="F70" s="215"/>
      <c r="G70" s="216">
        <v>0.2</v>
      </c>
      <c r="H70" s="217">
        <v>0.3</v>
      </c>
      <c r="I70" s="218">
        <v>0.5</v>
      </c>
      <c r="J70" s="219" t="s">
        <v>943</v>
      </c>
      <c r="K70" s="219" t="s">
        <v>944</v>
      </c>
    </row>
    <row r="71" spans="1:11" ht="21.95" customHeight="1" thickTop="1">
      <c r="A71" s="23">
        <v>1</v>
      </c>
      <c r="B71" s="23"/>
      <c r="C71" s="220"/>
      <c r="D71" s="33"/>
      <c r="E71" s="258"/>
      <c r="F71" s="221"/>
      <c r="G71" s="222"/>
      <c r="H71" s="223"/>
      <c r="I71" s="224"/>
      <c r="J71" s="224"/>
      <c r="K71" s="224"/>
    </row>
    <row r="72" spans="1:11" ht="21.95" customHeight="1">
      <c r="A72" s="23">
        <f>+A71+1</f>
        <v>2</v>
      </c>
      <c r="B72" s="23"/>
      <c r="C72" s="220"/>
      <c r="D72" s="33"/>
      <c r="E72" s="258"/>
      <c r="F72" s="225"/>
      <c r="G72" s="226"/>
      <c r="H72" s="227"/>
      <c r="I72" s="228"/>
      <c r="J72" s="228"/>
      <c r="K72" s="228"/>
    </row>
    <row r="73" spans="1:11" ht="21.95" customHeight="1">
      <c r="A73" s="23">
        <f t="shared" ref="A73:A99" si="1">+A72+1</f>
        <v>3</v>
      </c>
      <c r="B73" s="23"/>
      <c r="C73" s="220"/>
      <c r="D73" s="33"/>
      <c r="E73" s="258"/>
      <c r="F73" s="225"/>
      <c r="G73" s="229"/>
      <c r="H73" s="227"/>
      <c r="I73" s="228"/>
      <c r="J73" s="228"/>
      <c r="K73" s="228"/>
    </row>
    <row r="74" spans="1:11" ht="21.95" customHeight="1">
      <c r="A74" s="23">
        <f t="shared" si="1"/>
        <v>4</v>
      </c>
      <c r="B74" s="23"/>
      <c r="C74" s="220"/>
      <c r="D74" s="33"/>
      <c r="E74" s="258"/>
      <c r="F74" s="225"/>
      <c r="G74" s="230"/>
      <c r="H74" s="227"/>
      <c r="I74" s="228"/>
      <c r="J74" s="228"/>
      <c r="K74" s="228"/>
    </row>
    <row r="75" spans="1:11" ht="21.95" customHeight="1">
      <c r="A75" s="23">
        <f t="shared" si="1"/>
        <v>5</v>
      </c>
      <c r="B75" s="23"/>
      <c r="C75" s="220"/>
      <c r="D75" s="33"/>
      <c r="E75" s="258"/>
      <c r="F75" s="225"/>
      <c r="G75" s="231"/>
      <c r="H75" s="227"/>
      <c r="I75" s="228"/>
      <c r="J75" s="228"/>
      <c r="K75" s="228"/>
    </row>
    <row r="76" spans="1:11" ht="21.95" customHeight="1">
      <c r="A76" s="23">
        <f t="shared" si="1"/>
        <v>6</v>
      </c>
      <c r="B76" s="23"/>
      <c r="C76" s="220"/>
      <c r="D76" s="33"/>
      <c r="E76" s="258"/>
      <c r="F76" s="225"/>
      <c r="G76" s="232"/>
      <c r="H76" s="227"/>
      <c r="I76" s="228"/>
      <c r="J76" s="228"/>
      <c r="K76" s="228"/>
    </row>
    <row r="77" spans="1:11" ht="21.95" customHeight="1">
      <c r="A77" s="23">
        <f t="shared" si="1"/>
        <v>7</v>
      </c>
      <c r="B77" s="23"/>
      <c r="C77" s="220"/>
      <c r="D77" s="33"/>
      <c r="E77" s="258"/>
      <c r="F77" s="225"/>
      <c r="G77" s="233"/>
      <c r="H77" s="227"/>
      <c r="I77" s="228"/>
      <c r="J77" s="228"/>
      <c r="K77" s="228"/>
    </row>
    <row r="78" spans="1:11" ht="21.95" customHeight="1">
      <c r="A78" s="23">
        <f t="shared" si="1"/>
        <v>8</v>
      </c>
      <c r="B78" s="23"/>
      <c r="C78" s="220"/>
      <c r="D78" s="33"/>
      <c r="E78" s="258"/>
      <c r="F78" s="225"/>
      <c r="G78" s="232"/>
      <c r="H78" s="227"/>
      <c r="I78" s="228"/>
      <c r="J78" s="228"/>
      <c r="K78" s="228"/>
    </row>
    <row r="79" spans="1:11" ht="21.95" customHeight="1">
      <c r="A79" s="23">
        <f t="shared" si="1"/>
        <v>9</v>
      </c>
      <c r="B79" s="23"/>
      <c r="C79" s="220"/>
      <c r="D79" s="33"/>
      <c r="E79" s="258"/>
      <c r="F79" s="225"/>
      <c r="G79" s="232"/>
      <c r="H79" s="227"/>
      <c r="I79" s="228"/>
      <c r="J79" s="228"/>
      <c r="K79" s="228"/>
    </row>
    <row r="80" spans="1:11" ht="21.95" customHeight="1">
      <c r="A80" s="23">
        <f t="shared" si="1"/>
        <v>10</v>
      </c>
      <c r="B80" s="23"/>
      <c r="C80" s="220"/>
      <c r="D80" s="33"/>
      <c r="E80" s="258"/>
      <c r="F80" s="225"/>
      <c r="G80" s="232"/>
      <c r="H80" s="227"/>
      <c r="I80" s="228"/>
      <c r="J80" s="228"/>
      <c r="K80" s="228"/>
    </row>
    <row r="81" spans="1:11" ht="21.95" customHeight="1">
      <c r="A81" s="23">
        <f t="shared" si="1"/>
        <v>11</v>
      </c>
      <c r="B81" s="23"/>
      <c r="C81" s="220"/>
      <c r="D81" s="33"/>
      <c r="E81" s="258"/>
      <c r="F81" s="225"/>
      <c r="G81" s="232"/>
      <c r="H81" s="227"/>
      <c r="I81" s="228"/>
      <c r="J81" s="228"/>
      <c r="K81" s="228"/>
    </row>
    <row r="82" spans="1:11" ht="21.95" customHeight="1">
      <c r="A82" s="23">
        <f t="shared" si="1"/>
        <v>12</v>
      </c>
      <c r="B82" s="23"/>
      <c r="C82" s="220"/>
      <c r="D82" s="33"/>
      <c r="E82" s="258"/>
      <c r="F82" s="225"/>
      <c r="G82" s="232"/>
      <c r="H82" s="227"/>
      <c r="I82" s="228"/>
      <c r="J82" s="228"/>
      <c r="K82" s="228"/>
    </row>
    <row r="83" spans="1:11" ht="21.95" customHeight="1">
      <c r="A83" s="23">
        <f t="shared" si="1"/>
        <v>13</v>
      </c>
      <c r="B83" s="23"/>
      <c r="C83" s="220"/>
      <c r="D83" s="33"/>
      <c r="E83" s="258"/>
      <c r="F83" s="225"/>
      <c r="G83" s="232"/>
      <c r="H83" s="227"/>
      <c r="I83" s="228"/>
      <c r="J83" s="228"/>
      <c r="K83" s="228"/>
    </row>
    <row r="84" spans="1:11" ht="21.95" customHeight="1">
      <c r="A84" s="23">
        <f t="shared" si="1"/>
        <v>14</v>
      </c>
      <c r="B84" s="23"/>
      <c r="C84" s="220"/>
      <c r="D84" s="33"/>
      <c r="E84" s="258"/>
      <c r="F84" s="225"/>
      <c r="G84" s="232"/>
      <c r="H84" s="227"/>
      <c r="I84" s="228"/>
      <c r="J84" s="228"/>
      <c r="K84" s="228"/>
    </row>
    <row r="85" spans="1:11" ht="21.95" customHeight="1">
      <c r="A85" s="23">
        <f t="shared" si="1"/>
        <v>15</v>
      </c>
      <c r="B85" s="23"/>
      <c r="C85" s="220"/>
      <c r="D85" s="33"/>
      <c r="E85" s="258"/>
      <c r="F85" s="225"/>
      <c r="G85" s="232"/>
      <c r="H85" s="227"/>
      <c r="I85" s="228"/>
      <c r="J85" s="228"/>
      <c r="K85" s="228"/>
    </row>
    <row r="86" spans="1:11" ht="21.95" customHeight="1">
      <c r="A86" s="23">
        <f t="shared" si="1"/>
        <v>16</v>
      </c>
      <c r="B86" s="23"/>
      <c r="C86" s="220"/>
      <c r="D86" s="33"/>
      <c r="E86" s="258"/>
      <c r="F86" s="225"/>
      <c r="G86" s="232"/>
      <c r="H86" s="227"/>
      <c r="I86" s="228"/>
      <c r="J86" s="228"/>
      <c r="K86" s="228"/>
    </row>
    <row r="87" spans="1:11" ht="21.95" customHeight="1">
      <c r="A87" s="23">
        <f t="shared" si="1"/>
        <v>17</v>
      </c>
      <c r="B87" s="23"/>
      <c r="C87" s="220"/>
      <c r="D87" s="33"/>
      <c r="E87" s="258"/>
      <c r="F87" s="225"/>
      <c r="G87" s="232"/>
      <c r="H87" s="227"/>
      <c r="I87" s="228"/>
      <c r="J87" s="228"/>
      <c r="K87" s="228"/>
    </row>
    <row r="88" spans="1:11" ht="21.95" customHeight="1">
      <c r="A88" s="23">
        <f t="shared" si="1"/>
        <v>18</v>
      </c>
      <c r="B88" s="23"/>
      <c r="C88" s="220"/>
      <c r="D88" s="33"/>
      <c r="E88" s="258"/>
      <c r="F88" s="225"/>
      <c r="G88" s="232"/>
      <c r="H88" s="227"/>
      <c r="I88" s="228"/>
      <c r="J88" s="228"/>
      <c r="K88" s="228"/>
    </row>
    <row r="89" spans="1:11" ht="21.95" customHeight="1">
      <c r="A89" s="23">
        <f t="shared" si="1"/>
        <v>19</v>
      </c>
      <c r="B89" s="23"/>
      <c r="C89" s="220"/>
      <c r="D89" s="33"/>
      <c r="E89" s="258"/>
      <c r="F89" s="225"/>
      <c r="G89" s="232"/>
      <c r="H89" s="227"/>
      <c r="I89" s="228"/>
      <c r="J89" s="228"/>
      <c r="K89" s="228"/>
    </row>
    <row r="90" spans="1:11" ht="21.95" customHeight="1">
      <c r="A90" s="23">
        <f t="shared" si="1"/>
        <v>20</v>
      </c>
      <c r="B90" s="23"/>
      <c r="C90" s="220"/>
      <c r="D90" s="33"/>
      <c r="E90" s="258"/>
      <c r="F90" s="225"/>
      <c r="G90" s="232"/>
      <c r="H90" s="227"/>
      <c r="I90" s="228"/>
      <c r="J90" s="228"/>
      <c r="K90" s="228"/>
    </row>
    <row r="91" spans="1:11" ht="21.95" customHeight="1">
      <c r="A91" s="23">
        <f t="shared" si="1"/>
        <v>21</v>
      </c>
      <c r="B91" s="23"/>
      <c r="C91" s="220"/>
      <c r="D91" s="33"/>
      <c r="E91" s="258"/>
      <c r="F91" s="225"/>
      <c r="G91" s="232"/>
      <c r="H91" s="227"/>
      <c r="I91" s="228"/>
      <c r="J91" s="228"/>
      <c r="K91" s="228"/>
    </row>
    <row r="92" spans="1:11" ht="21.95" customHeight="1">
      <c r="A92" s="23">
        <f t="shared" si="1"/>
        <v>22</v>
      </c>
      <c r="B92" s="23"/>
      <c r="C92" s="220"/>
      <c r="D92" s="33"/>
      <c r="E92" s="258"/>
      <c r="F92" s="225"/>
      <c r="G92" s="232"/>
      <c r="H92" s="227"/>
      <c r="I92" s="228"/>
      <c r="J92" s="228"/>
      <c r="K92" s="228"/>
    </row>
    <row r="93" spans="1:11" ht="21.95" customHeight="1">
      <c r="A93" s="23">
        <f t="shared" si="1"/>
        <v>23</v>
      </c>
      <c r="B93" s="23"/>
      <c r="C93" s="220"/>
      <c r="D93" s="33"/>
      <c r="E93" s="258"/>
      <c r="F93" s="225"/>
      <c r="G93" s="232"/>
      <c r="H93" s="227"/>
      <c r="I93" s="228"/>
      <c r="J93" s="228"/>
      <c r="K93" s="228"/>
    </row>
    <row r="94" spans="1:11" ht="21.95" customHeight="1">
      <c r="A94" s="23">
        <f t="shared" si="1"/>
        <v>24</v>
      </c>
      <c r="B94" s="23"/>
      <c r="C94" s="220"/>
      <c r="D94" s="33"/>
      <c r="E94" s="258"/>
      <c r="F94" s="225"/>
      <c r="G94" s="232"/>
      <c r="H94" s="227"/>
      <c r="I94" s="228"/>
      <c r="J94" s="228"/>
      <c r="K94" s="228"/>
    </row>
    <row r="95" spans="1:11" ht="21.95" customHeight="1">
      <c r="A95" s="23">
        <f t="shared" si="1"/>
        <v>25</v>
      </c>
      <c r="B95" s="23"/>
      <c r="C95" s="220"/>
      <c r="D95" s="33"/>
      <c r="E95" s="258"/>
      <c r="F95" s="225"/>
      <c r="G95" s="232"/>
      <c r="H95" s="227"/>
      <c r="I95" s="228"/>
      <c r="J95" s="228"/>
      <c r="K95" s="228"/>
    </row>
    <row r="96" spans="1:11" ht="21.95" customHeight="1">
      <c r="A96" s="23">
        <f t="shared" si="1"/>
        <v>26</v>
      </c>
      <c r="B96" s="23"/>
      <c r="C96" s="220"/>
      <c r="D96" s="33"/>
      <c r="E96" s="258"/>
      <c r="F96" s="225"/>
      <c r="G96" s="232"/>
      <c r="H96" s="227"/>
      <c r="I96" s="228"/>
      <c r="J96" s="228"/>
      <c r="K96" s="228"/>
    </row>
    <row r="97" spans="1:11" ht="21.95" customHeight="1">
      <c r="A97" s="23">
        <f t="shared" si="1"/>
        <v>27</v>
      </c>
      <c r="B97" s="23"/>
      <c r="C97" s="220"/>
      <c r="D97" s="33"/>
      <c r="E97" s="258"/>
      <c r="F97" s="225"/>
      <c r="G97" s="232"/>
      <c r="H97" s="227"/>
      <c r="I97" s="228"/>
      <c r="J97" s="228"/>
      <c r="K97" s="228"/>
    </row>
    <row r="98" spans="1:11" ht="21.95" customHeight="1">
      <c r="A98" s="23">
        <f t="shared" si="1"/>
        <v>28</v>
      </c>
      <c r="B98" s="23"/>
      <c r="C98" s="220"/>
      <c r="D98" s="33"/>
      <c r="E98" s="258"/>
      <c r="F98" s="225"/>
      <c r="G98" s="232"/>
      <c r="H98" s="227"/>
      <c r="I98" s="228"/>
      <c r="J98" s="228"/>
      <c r="K98" s="228"/>
    </row>
    <row r="99" spans="1:11" ht="21.95" customHeight="1">
      <c r="A99" s="23">
        <f t="shared" si="1"/>
        <v>29</v>
      </c>
      <c r="B99" s="23"/>
      <c r="C99" s="220"/>
      <c r="D99" s="33"/>
      <c r="E99" s="258"/>
      <c r="F99" s="225"/>
      <c r="G99" s="232"/>
      <c r="H99" s="227"/>
      <c r="I99" s="228"/>
      <c r="J99" s="228"/>
      <c r="K99" s="228"/>
    </row>
    <row r="100" spans="1:11">
      <c r="A100" s="202"/>
      <c r="B100" s="202"/>
      <c r="C100" s="202"/>
      <c r="D100" s="202"/>
      <c r="E100" s="234"/>
      <c r="F100" s="199"/>
      <c r="G100" s="199"/>
      <c r="H100" s="199"/>
      <c r="I100" s="200"/>
      <c r="J100" s="200"/>
    </row>
    <row r="101" spans="1:11">
      <c r="A101" s="202"/>
      <c r="B101" s="202"/>
      <c r="C101" s="202"/>
      <c r="D101" s="202"/>
      <c r="E101" s="234"/>
      <c r="F101" s="199"/>
      <c r="G101" s="199"/>
      <c r="H101" s="199"/>
      <c r="I101" s="200"/>
      <c r="J101" s="200"/>
    </row>
    <row r="102" spans="1:11">
      <c r="A102" s="202"/>
      <c r="B102" s="202"/>
      <c r="C102" s="202"/>
      <c r="D102" s="202"/>
      <c r="E102" s="200"/>
      <c r="F102" s="200"/>
      <c r="G102" s="358" t="s">
        <v>945</v>
      </c>
      <c r="H102" s="358"/>
      <c r="I102" s="358"/>
      <c r="J102" s="358"/>
      <c r="K102" s="358"/>
    </row>
    <row r="103" spans="1:11">
      <c r="A103" s="201" t="s">
        <v>946</v>
      </c>
      <c r="B103" s="201"/>
      <c r="C103" s="201"/>
      <c r="D103" s="201"/>
      <c r="E103" s="202"/>
      <c r="F103" s="202"/>
      <c r="G103" s="359" t="s">
        <v>947</v>
      </c>
      <c r="H103" s="359"/>
      <c r="I103" s="359"/>
      <c r="J103" s="359"/>
      <c r="K103" s="359"/>
    </row>
    <row r="104" spans="1:11">
      <c r="A104" s="203"/>
      <c r="B104" s="204"/>
      <c r="C104" s="204"/>
      <c r="D104" s="199"/>
      <c r="E104" s="205"/>
      <c r="F104" s="199"/>
      <c r="G104" s="199"/>
      <c r="H104" s="199"/>
      <c r="I104" s="200"/>
      <c r="J104" s="200"/>
    </row>
    <row r="105" spans="1:11">
      <c r="A105" s="203"/>
      <c r="B105" s="204"/>
      <c r="C105" s="204"/>
      <c r="D105" s="199"/>
      <c r="E105" s="205"/>
      <c r="F105" s="199"/>
      <c r="G105" s="199"/>
      <c r="H105" s="199"/>
      <c r="I105" s="200"/>
      <c r="J105" s="200"/>
    </row>
    <row r="106" spans="1:11">
      <c r="A106" s="205"/>
      <c r="B106" s="206"/>
      <c r="C106" s="206"/>
      <c r="D106" s="199"/>
      <c r="E106" s="205"/>
      <c r="F106" s="199"/>
      <c r="G106" s="199"/>
      <c r="H106" s="199"/>
      <c r="I106" s="200"/>
      <c r="J106" s="200"/>
    </row>
    <row r="107" spans="1:11">
      <c r="A107" s="360" t="s">
        <v>948</v>
      </c>
      <c r="B107" s="360"/>
      <c r="C107" s="360"/>
      <c r="D107" s="360"/>
      <c r="E107" s="360"/>
      <c r="F107" s="202"/>
      <c r="G107" s="361" t="s">
        <v>949</v>
      </c>
      <c r="H107" s="361"/>
      <c r="I107" s="361"/>
      <c r="J107" s="361"/>
      <c r="K107" s="361"/>
    </row>
    <row r="108" spans="1:11">
      <c r="A108" s="207"/>
      <c r="B108" s="207"/>
      <c r="C108" s="207"/>
      <c r="D108" s="207"/>
      <c r="E108" s="207"/>
      <c r="F108" s="202"/>
      <c r="G108" s="206"/>
      <c r="H108" s="206"/>
      <c r="I108" s="379" t="s">
        <v>1183</v>
      </c>
      <c r="J108" s="379"/>
      <c r="K108" s="379"/>
    </row>
    <row r="109" spans="1:11" ht="18.75">
      <c r="A109" s="351" t="s">
        <v>928</v>
      </c>
      <c r="B109" s="351"/>
      <c r="C109" s="351"/>
      <c r="D109" s="351"/>
      <c r="E109" s="351"/>
      <c r="F109" s="351"/>
      <c r="G109" s="351"/>
      <c r="H109" s="351"/>
      <c r="I109" s="351"/>
      <c r="J109" s="351"/>
      <c r="K109" s="351"/>
    </row>
    <row r="110" spans="1:11" ht="18.75">
      <c r="A110" s="378" t="s">
        <v>929</v>
      </c>
      <c r="B110" s="378"/>
      <c r="C110" s="378"/>
      <c r="D110" s="378"/>
      <c r="E110" s="378"/>
      <c r="F110" s="378"/>
      <c r="G110" s="378"/>
      <c r="H110" s="378"/>
      <c r="I110" s="378"/>
      <c r="J110" s="378"/>
      <c r="K110" s="378"/>
    </row>
    <row r="111" spans="1:11">
      <c r="A111" s="168"/>
      <c r="B111" s="168"/>
      <c r="C111" s="168"/>
      <c r="D111" s="168"/>
      <c r="E111" s="168"/>
      <c r="F111" s="168"/>
      <c r="G111" s="168"/>
      <c r="H111" s="168"/>
    </row>
    <row r="112" spans="1:11">
      <c r="A112" s="169" t="s">
        <v>2</v>
      </c>
      <c r="B112" s="170"/>
      <c r="C112" s="170"/>
      <c r="D112" s="4" t="s">
        <v>24</v>
      </c>
      <c r="E112" s="170"/>
      <c r="F112" s="171"/>
      <c r="G112" s="169"/>
      <c r="H112" s="377" t="s">
        <v>930</v>
      </c>
      <c r="I112" s="377"/>
      <c r="J112" s="172" t="s">
        <v>1182</v>
      </c>
    </row>
    <row r="113" spans="1:11">
      <c r="A113" s="169" t="s">
        <v>4</v>
      </c>
      <c r="B113" s="171"/>
      <c r="C113" s="171"/>
      <c r="D113" s="4" t="s">
        <v>25</v>
      </c>
      <c r="E113" s="171"/>
      <c r="F113" s="171"/>
      <c r="G113" s="169"/>
      <c r="H113" s="377" t="s">
        <v>27</v>
      </c>
      <c r="I113" s="377"/>
      <c r="J113" s="173" t="s">
        <v>3</v>
      </c>
    </row>
    <row r="114" spans="1:11">
      <c r="A114" s="169" t="s">
        <v>931</v>
      </c>
      <c r="B114" s="171"/>
      <c r="C114" s="171"/>
      <c r="D114" s="6" t="s">
        <v>28</v>
      </c>
      <c r="E114" s="171"/>
      <c r="F114" s="171"/>
      <c r="G114" s="169"/>
      <c r="H114" s="377" t="s">
        <v>932</v>
      </c>
      <c r="I114" s="377"/>
      <c r="J114" s="173" t="s">
        <v>3</v>
      </c>
    </row>
    <row r="115" spans="1:11">
      <c r="A115" s="171"/>
      <c r="B115" s="171"/>
      <c r="C115" s="171"/>
      <c r="D115" s="171"/>
      <c r="E115" s="171"/>
      <c r="F115" s="171"/>
      <c r="G115" s="169"/>
      <c r="H115" s="362" t="s">
        <v>933</v>
      </c>
      <c r="I115" s="362"/>
      <c r="J115" s="173" t="s">
        <v>3</v>
      </c>
    </row>
    <row r="116" spans="1:11">
      <c r="A116" s="171"/>
      <c r="B116" s="171"/>
      <c r="C116" s="171"/>
      <c r="D116" s="171"/>
      <c r="E116" s="171"/>
      <c r="F116" s="171"/>
      <c r="G116" s="171"/>
      <c r="H116" s="171"/>
      <c r="I116" s="174"/>
      <c r="J116" s="174"/>
    </row>
    <row r="117" spans="1:11" ht="20.100000000000001" customHeight="1">
      <c r="A117" s="363" t="s">
        <v>8</v>
      </c>
      <c r="B117" s="363" t="s">
        <v>29</v>
      </c>
      <c r="C117" s="235"/>
      <c r="D117" s="363" t="s">
        <v>9</v>
      </c>
      <c r="E117" s="365" t="s">
        <v>935</v>
      </c>
      <c r="F117" s="175"/>
      <c r="G117" s="367" t="s">
        <v>936</v>
      </c>
      <c r="H117" s="368"/>
      <c r="I117" s="368"/>
      <c r="J117" s="369"/>
      <c r="K117" s="369"/>
    </row>
    <row r="118" spans="1:11" ht="20.100000000000001" customHeight="1">
      <c r="A118" s="363"/>
      <c r="B118" s="363"/>
      <c r="C118" s="235"/>
      <c r="D118" s="363"/>
      <c r="E118" s="365"/>
      <c r="F118" s="176" t="s">
        <v>937</v>
      </c>
      <c r="G118" s="370" t="s">
        <v>938</v>
      </c>
      <c r="H118" s="371"/>
      <c r="I118" s="372"/>
      <c r="J118" s="373" t="s">
        <v>939</v>
      </c>
      <c r="K118" s="374"/>
    </row>
    <row r="119" spans="1:11" ht="20.100000000000001" customHeight="1">
      <c r="A119" s="363"/>
      <c r="B119" s="363"/>
      <c r="C119" s="235"/>
      <c r="D119" s="363"/>
      <c r="E119" s="365"/>
      <c r="F119" s="176" t="s">
        <v>940</v>
      </c>
      <c r="G119" s="236" t="s">
        <v>941</v>
      </c>
      <c r="H119" s="178" t="s">
        <v>942</v>
      </c>
      <c r="I119" s="179" t="s">
        <v>927</v>
      </c>
      <c r="J119" s="373"/>
      <c r="K119" s="374"/>
    </row>
    <row r="120" spans="1:11" ht="20.100000000000001" customHeight="1" thickBot="1">
      <c r="A120" s="364"/>
      <c r="B120" s="364"/>
      <c r="C120" s="237"/>
      <c r="D120" s="364"/>
      <c r="E120" s="366"/>
      <c r="F120" s="180"/>
      <c r="G120" s="181">
        <v>0.2</v>
      </c>
      <c r="H120" s="182">
        <v>0.3</v>
      </c>
      <c r="I120" s="183">
        <v>0.5</v>
      </c>
      <c r="J120" s="184" t="s">
        <v>943</v>
      </c>
      <c r="K120" s="184" t="s">
        <v>944</v>
      </c>
    </row>
    <row r="121" spans="1:11" ht="21.95" customHeight="1" thickTop="1">
      <c r="A121" s="23">
        <v>1</v>
      </c>
      <c r="B121" s="23"/>
      <c r="C121" s="238"/>
      <c r="D121" s="239"/>
      <c r="E121" s="259"/>
      <c r="F121" s="239"/>
      <c r="G121" s="240"/>
      <c r="H121" s="241"/>
      <c r="I121" s="242"/>
      <c r="J121" s="179"/>
      <c r="K121" s="179"/>
    </row>
    <row r="122" spans="1:11" ht="21.95" customHeight="1">
      <c r="A122" s="23">
        <f>+A121+1</f>
        <v>2</v>
      </c>
      <c r="B122" s="23"/>
      <c r="C122" s="238"/>
      <c r="D122" s="188"/>
      <c r="E122" s="258"/>
      <c r="F122" s="188"/>
      <c r="G122" s="240"/>
      <c r="H122" s="241"/>
      <c r="I122" s="242"/>
      <c r="J122" s="179"/>
      <c r="K122" s="179"/>
    </row>
    <row r="123" spans="1:11" ht="21.95" customHeight="1">
      <c r="A123" s="23">
        <f t="shared" ref="A123:A150" si="2">+A122+1</f>
        <v>3</v>
      </c>
      <c r="B123" s="23"/>
      <c r="C123" s="238"/>
      <c r="D123" s="188"/>
      <c r="E123" s="258"/>
      <c r="F123" s="188"/>
      <c r="G123" s="240"/>
      <c r="H123" s="241"/>
      <c r="I123" s="242"/>
      <c r="J123" s="179"/>
      <c r="K123" s="179"/>
    </row>
    <row r="124" spans="1:11" ht="21.95" customHeight="1">
      <c r="A124" s="23">
        <f t="shared" si="2"/>
        <v>4</v>
      </c>
      <c r="B124" s="23"/>
      <c r="C124" s="238"/>
      <c r="D124" s="188"/>
      <c r="E124" s="258"/>
      <c r="F124" s="188"/>
      <c r="G124" s="240"/>
      <c r="H124" s="241"/>
      <c r="I124" s="242"/>
      <c r="J124" s="179"/>
      <c r="K124" s="179"/>
    </row>
    <row r="125" spans="1:11" ht="21.95" customHeight="1">
      <c r="A125" s="23">
        <f t="shared" si="2"/>
        <v>5</v>
      </c>
      <c r="B125" s="23"/>
      <c r="C125" s="238"/>
      <c r="D125" s="188"/>
      <c r="E125" s="258"/>
      <c r="F125" s="188"/>
      <c r="G125" s="240"/>
      <c r="H125" s="241"/>
      <c r="I125" s="242"/>
      <c r="J125" s="179"/>
      <c r="K125" s="179"/>
    </row>
    <row r="126" spans="1:11" ht="21.95" customHeight="1">
      <c r="A126" s="23">
        <f t="shared" si="2"/>
        <v>6</v>
      </c>
      <c r="B126" s="23"/>
      <c r="C126" s="238"/>
      <c r="D126" s="188"/>
      <c r="E126" s="258"/>
      <c r="F126" s="188"/>
      <c r="G126" s="240"/>
      <c r="H126" s="241"/>
      <c r="I126" s="242"/>
      <c r="J126" s="179"/>
      <c r="K126" s="179"/>
    </row>
    <row r="127" spans="1:11" ht="21.95" customHeight="1">
      <c r="A127" s="23">
        <f t="shared" si="2"/>
        <v>7</v>
      </c>
      <c r="B127" s="23"/>
      <c r="C127" s="238"/>
      <c r="D127" s="188"/>
      <c r="E127" s="258"/>
      <c r="F127" s="188"/>
      <c r="G127" s="240"/>
      <c r="H127" s="241"/>
      <c r="I127" s="242"/>
      <c r="J127" s="179"/>
      <c r="K127" s="179"/>
    </row>
    <row r="128" spans="1:11" ht="21.95" customHeight="1">
      <c r="A128" s="23">
        <f t="shared" si="2"/>
        <v>8</v>
      </c>
      <c r="B128" s="23"/>
      <c r="C128" s="238"/>
      <c r="D128" s="188"/>
      <c r="E128" s="258"/>
      <c r="F128" s="188"/>
      <c r="G128" s="240"/>
      <c r="H128" s="241"/>
      <c r="I128" s="242"/>
      <c r="J128" s="179"/>
      <c r="K128" s="179"/>
    </row>
    <row r="129" spans="1:11" ht="21.95" customHeight="1">
      <c r="A129" s="23">
        <f t="shared" si="2"/>
        <v>9</v>
      </c>
      <c r="B129" s="23"/>
      <c r="C129" s="238"/>
      <c r="D129" s="188"/>
      <c r="E129" s="258"/>
      <c r="F129" s="188"/>
      <c r="G129" s="240"/>
      <c r="H129" s="241"/>
      <c r="I129" s="242"/>
      <c r="J129" s="179"/>
      <c r="K129" s="179"/>
    </row>
    <row r="130" spans="1:11" ht="21.95" customHeight="1">
      <c r="A130" s="23">
        <f t="shared" si="2"/>
        <v>10</v>
      </c>
      <c r="B130" s="23"/>
      <c r="C130" s="238"/>
      <c r="D130" s="188"/>
      <c r="E130" s="258"/>
      <c r="F130" s="188"/>
      <c r="G130" s="240"/>
      <c r="H130" s="241"/>
      <c r="I130" s="242"/>
      <c r="J130" s="179"/>
      <c r="K130" s="179"/>
    </row>
    <row r="131" spans="1:11" ht="21.95" customHeight="1">
      <c r="A131" s="23">
        <f t="shared" si="2"/>
        <v>11</v>
      </c>
      <c r="B131" s="23"/>
      <c r="C131" s="238"/>
      <c r="D131" s="188"/>
      <c r="E131" s="258"/>
      <c r="F131" s="188"/>
      <c r="G131" s="186"/>
      <c r="H131" s="243"/>
      <c r="I131" s="187"/>
      <c r="J131" s="187"/>
      <c r="K131" s="187"/>
    </row>
    <row r="132" spans="1:11" ht="21.95" customHeight="1">
      <c r="A132" s="23">
        <f t="shared" si="2"/>
        <v>12</v>
      </c>
      <c r="B132" s="23"/>
      <c r="C132" s="238"/>
      <c r="D132" s="188"/>
      <c r="E132" s="258"/>
      <c r="F132" s="188"/>
      <c r="G132" s="190"/>
      <c r="H132" s="198"/>
      <c r="I132" s="191"/>
      <c r="J132" s="191"/>
      <c r="K132" s="191"/>
    </row>
    <row r="133" spans="1:11" ht="21.95" customHeight="1">
      <c r="A133" s="23">
        <f t="shared" si="2"/>
        <v>13</v>
      </c>
      <c r="B133" s="23"/>
      <c r="C133" s="238"/>
      <c r="D133" s="188"/>
      <c r="E133" s="258"/>
      <c r="F133" s="188"/>
      <c r="G133" s="190"/>
      <c r="H133" s="198"/>
      <c r="I133" s="191"/>
      <c r="J133" s="191"/>
      <c r="K133" s="191"/>
    </row>
    <row r="134" spans="1:11" ht="21.95" customHeight="1">
      <c r="A134" s="23">
        <f t="shared" si="2"/>
        <v>14</v>
      </c>
      <c r="B134" s="23"/>
      <c r="C134" s="238"/>
      <c r="D134" s="188"/>
      <c r="E134" s="258"/>
      <c r="F134" s="188"/>
      <c r="G134" s="190"/>
      <c r="H134" s="198"/>
      <c r="I134" s="191"/>
      <c r="J134" s="191"/>
      <c r="K134" s="191"/>
    </row>
    <row r="135" spans="1:11" ht="21.95" customHeight="1">
      <c r="A135" s="23">
        <f t="shared" si="2"/>
        <v>15</v>
      </c>
      <c r="B135" s="23"/>
      <c r="C135" s="238"/>
      <c r="D135" s="188"/>
      <c r="E135" s="258"/>
      <c r="F135" s="188"/>
      <c r="G135" s="190"/>
      <c r="H135" s="198"/>
      <c r="I135" s="191"/>
      <c r="J135" s="191"/>
      <c r="K135" s="191"/>
    </row>
    <row r="136" spans="1:11" ht="21.95" customHeight="1">
      <c r="A136" s="23">
        <f t="shared" si="2"/>
        <v>16</v>
      </c>
      <c r="B136" s="23"/>
      <c r="C136" s="238"/>
      <c r="D136" s="188"/>
      <c r="E136" s="258"/>
      <c r="F136" s="188"/>
      <c r="G136" s="190"/>
      <c r="H136" s="198"/>
      <c r="I136" s="191"/>
      <c r="J136" s="191"/>
      <c r="K136" s="191"/>
    </row>
    <row r="137" spans="1:11" ht="21.95" customHeight="1">
      <c r="A137" s="23">
        <f t="shared" si="2"/>
        <v>17</v>
      </c>
      <c r="B137" s="23"/>
      <c r="C137" s="238"/>
      <c r="D137" s="188"/>
      <c r="E137" s="258"/>
      <c r="F137" s="188"/>
      <c r="G137" s="190"/>
      <c r="H137" s="198"/>
      <c r="I137" s="191"/>
      <c r="J137" s="191"/>
      <c r="K137" s="191"/>
    </row>
    <row r="138" spans="1:11" ht="21.95" customHeight="1">
      <c r="A138" s="23">
        <f t="shared" si="2"/>
        <v>18</v>
      </c>
      <c r="B138" s="23"/>
      <c r="C138" s="238"/>
      <c r="D138" s="188"/>
      <c r="E138" s="258"/>
      <c r="F138" s="188"/>
      <c r="G138" s="190"/>
      <c r="H138" s="198"/>
      <c r="I138" s="191"/>
      <c r="J138" s="191"/>
      <c r="K138" s="191"/>
    </row>
    <row r="139" spans="1:11" ht="21.95" customHeight="1">
      <c r="A139" s="23">
        <f t="shared" si="2"/>
        <v>19</v>
      </c>
      <c r="B139" s="23"/>
      <c r="C139" s="238"/>
      <c r="D139" s="188"/>
      <c r="E139" s="258"/>
      <c r="F139" s="188"/>
      <c r="G139" s="190"/>
      <c r="H139" s="198"/>
      <c r="I139" s="191"/>
      <c r="J139" s="191"/>
      <c r="K139" s="191"/>
    </row>
    <row r="140" spans="1:11" ht="21.95" customHeight="1">
      <c r="A140" s="23">
        <f t="shared" si="2"/>
        <v>20</v>
      </c>
      <c r="B140" s="23"/>
      <c r="C140" s="238"/>
      <c r="D140" s="188"/>
      <c r="E140" s="258"/>
      <c r="F140" s="188"/>
      <c r="G140" s="190"/>
      <c r="H140" s="198"/>
      <c r="I140" s="191"/>
      <c r="J140" s="191"/>
      <c r="K140" s="191"/>
    </row>
    <row r="141" spans="1:11" ht="21.95" customHeight="1">
      <c r="A141" s="23">
        <f t="shared" si="2"/>
        <v>21</v>
      </c>
      <c r="B141" s="23"/>
      <c r="C141" s="238"/>
      <c r="D141" s="188"/>
      <c r="E141" s="258"/>
      <c r="F141" s="188"/>
      <c r="G141" s="190"/>
      <c r="H141" s="198"/>
      <c r="I141" s="191"/>
      <c r="J141" s="191"/>
      <c r="K141" s="191"/>
    </row>
    <row r="142" spans="1:11" ht="21.95" customHeight="1">
      <c r="A142" s="23">
        <f t="shared" si="2"/>
        <v>22</v>
      </c>
      <c r="B142" s="23"/>
      <c r="C142" s="238"/>
      <c r="D142" s="188"/>
      <c r="E142" s="258"/>
      <c r="F142" s="188"/>
      <c r="G142" s="190"/>
      <c r="H142" s="198"/>
      <c r="I142" s="191"/>
      <c r="J142" s="191"/>
      <c r="K142" s="191"/>
    </row>
    <row r="143" spans="1:11" ht="21.95" customHeight="1">
      <c r="A143" s="23">
        <f t="shared" si="2"/>
        <v>23</v>
      </c>
      <c r="B143" s="23"/>
      <c r="C143" s="238"/>
      <c r="D143" s="188"/>
      <c r="E143" s="258"/>
      <c r="F143" s="188"/>
      <c r="G143" s="190"/>
      <c r="H143" s="198"/>
      <c r="I143" s="191"/>
      <c r="J143" s="191"/>
      <c r="K143" s="191"/>
    </row>
    <row r="144" spans="1:11" ht="21.95" customHeight="1">
      <c r="A144" s="23">
        <f t="shared" si="2"/>
        <v>24</v>
      </c>
      <c r="B144" s="23"/>
      <c r="C144" s="238"/>
      <c r="D144" s="188"/>
      <c r="E144" s="258"/>
      <c r="F144" s="188"/>
      <c r="G144" s="190"/>
      <c r="H144" s="198"/>
      <c r="I144" s="191"/>
      <c r="J144" s="191"/>
      <c r="K144" s="191"/>
    </row>
    <row r="145" spans="1:11" ht="21.95" customHeight="1">
      <c r="A145" s="23">
        <f t="shared" si="2"/>
        <v>25</v>
      </c>
      <c r="B145" s="23"/>
      <c r="C145" s="238"/>
      <c r="D145" s="188"/>
      <c r="E145" s="258"/>
      <c r="F145" s="188"/>
      <c r="G145" s="190"/>
      <c r="H145" s="198"/>
      <c r="I145" s="191"/>
      <c r="J145" s="191"/>
      <c r="K145" s="191"/>
    </row>
    <row r="146" spans="1:11" ht="21.95" customHeight="1">
      <c r="A146" s="23">
        <f t="shared" si="2"/>
        <v>26</v>
      </c>
      <c r="B146" s="23"/>
      <c r="C146" s="238"/>
      <c r="D146" s="188"/>
      <c r="E146" s="258"/>
      <c r="F146" s="188"/>
      <c r="G146" s="190"/>
      <c r="H146" s="198"/>
      <c r="I146" s="191"/>
      <c r="J146" s="191"/>
      <c r="K146" s="191"/>
    </row>
    <row r="147" spans="1:11" ht="21.95" customHeight="1">
      <c r="A147" s="23">
        <f t="shared" si="2"/>
        <v>27</v>
      </c>
      <c r="B147" s="23"/>
      <c r="C147" s="238"/>
      <c r="D147" s="188"/>
      <c r="E147" s="258"/>
      <c r="F147" s="188"/>
      <c r="G147" s="190"/>
      <c r="H147" s="198"/>
      <c r="I147" s="191"/>
      <c r="J147" s="191"/>
      <c r="K147" s="191"/>
    </row>
    <row r="148" spans="1:11" ht="21.95" customHeight="1">
      <c r="A148" s="23">
        <f t="shared" si="2"/>
        <v>28</v>
      </c>
      <c r="B148" s="167"/>
      <c r="C148" s="238"/>
      <c r="D148" s="262"/>
      <c r="E148" s="263"/>
      <c r="F148" s="188"/>
      <c r="G148" s="190"/>
      <c r="H148" s="198"/>
      <c r="I148" s="191"/>
      <c r="J148" s="191"/>
      <c r="K148" s="191"/>
    </row>
    <row r="149" spans="1:11" ht="21.95" customHeight="1">
      <c r="A149" s="23">
        <f t="shared" si="2"/>
        <v>29</v>
      </c>
      <c r="B149" s="29"/>
      <c r="C149" s="238"/>
      <c r="D149" s="188"/>
      <c r="E149" s="258"/>
      <c r="F149" s="188"/>
      <c r="G149" s="190"/>
      <c r="H149" s="198"/>
      <c r="I149" s="191"/>
      <c r="J149" s="191"/>
      <c r="K149" s="191"/>
    </row>
    <row r="150" spans="1:11" ht="21.95" customHeight="1">
      <c r="A150" s="23">
        <f t="shared" si="2"/>
        <v>30</v>
      </c>
      <c r="B150" s="29"/>
      <c r="C150" s="238"/>
      <c r="D150" s="188"/>
      <c r="E150" s="258"/>
      <c r="F150" s="188"/>
      <c r="G150" s="190"/>
      <c r="H150" s="198"/>
      <c r="I150" s="191"/>
      <c r="J150" s="191"/>
      <c r="K150" s="191"/>
    </row>
    <row r="151" spans="1:11">
      <c r="A151" s="375"/>
      <c r="B151" s="375"/>
      <c r="C151" s="375"/>
      <c r="D151" s="375"/>
      <c r="E151" s="244"/>
      <c r="F151" s="199"/>
      <c r="G151" s="199"/>
      <c r="H151" s="199"/>
      <c r="I151" s="200"/>
      <c r="J151" s="200"/>
    </row>
    <row r="152" spans="1:11">
      <c r="A152" s="376"/>
      <c r="B152" s="376"/>
      <c r="C152" s="376"/>
      <c r="D152" s="376"/>
      <c r="E152" s="244"/>
      <c r="F152" s="199"/>
      <c r="G152" s="199"/>
      <c r="H152" s="199"/>
      <c r="I152" s="200"/>
      <c r="J152" s="200"/>
    </row>
    <row r="153" spans="1:11">
      <c r="A153" s="376"/>
      <c r="B153" s="376"/>
      <c r="C153" s="376"/>
      <c r="D153" s="376"/>
      <c r="E153" s="200"/>
      <c r="F153" s="200"/>
      <c r="G153" s="358" t="s">
        <v>945</v>
      </c>
      <c r="H153" s="358"/>
      <c r="I153" s="358"/>
      <c r="J153" s="358"/>
      <c r="K153" s="358"/>
    </row>
    <row r="154" spans="1:11">
      <c r="A154" s="201" t="s">
        <v>946</v>
      </c>
      <c r="B154" s="201"/>
      <c r="C154" s="201"/>
      <c r="D154" s="201"/>
      <c r="E154" s="202"/>
      <c r="F154" s="202"/>
      <c r="G154" s="359" t="s">
        <v>947</v>
      </c>
      <c r="H154" s="359"/>
      <c r="I154" s="359"/>
      <c r="J154" s="359"/>
      <c r="K154" s="359"/>
    </row>
    <row r="155" spans="1:11">
      <c r="A155" s="203"/>
      <c r="B155" s="204"/>
      <c r="C155" s="204"/>
      <c r="D155" s="199"/>
      <c r="E155" s="205"/>
      <c r="F155" s="199"/>
      <c r="G155" s="199"/>
      <c r="H155" s="199"/>
      <c r="I155" s="200"/>
      <c r="J155" s="200"/>
    </row>
    <row r="156" spans="1:11">
      <c r="A156" s="203"/>
      <c r="B156" s="204"/>
      <c r="C156" s="204"/>
      <c r="D156" s="199"/>
      <c r="E156" s="205"/>
      <c r="F156" s="199"/>
      <c r="G156" s="199"/>
      <c r="H156" s="199"/>
      <c r="I156" s="200"/>
      <c r="J156" s="200"/>
    </row>
    <row r="157" spans="1:11">
      <c r="A157" s="205"/>
      <c r="B157" s="206"/>
      <c r="C157" s="206"/>
      <c r="D157" s="199"/>
      <c r="E157" s="205"/>
      <c r="F157" s="199"/>
      <c r="G157" s="199"/>
      <c r="H157" s="199"/>
      <c r="I157" s="200"/>
      <c r="J157" s="200"/>
    </row>
    <row r="158" spans="1:11">
      <c r="A158" s="360" t="s">
        <v>948</v>
      </c>
      <c r="B158" s="360"/>
      <c r="C158" s="360"/>
      <c r="D158" s="360"/>
      <c r="E158" s="360"/>
      <c r="F158" s="202"/>
      <c r="G158" s="361" t="s">
        <v>949</v>
      </c>
      <c r="H158" s="361"/>
      <c r="I158" s="361"/>
      <c r="J158" s="361"/>
      <c r="K158" s="361"/>
    </row>
    <row r="159" spans="1:11">
      <c r="A159" s="207"/>
      <c r="B159" s="207"/>
      <c r="C159" s="207"/>
      <c r="D159" s="207"/>
      <c r="E159" s="207"/>
      <c r="F159" s="202"/>
      <c r="G159" s="206"/>
      <c r="H159" s="206"/>
      <c r="I159" s="379" t="s">
        <v>1183</v>
      </c>
      <c r="J159" s="379"/>
      <c r="K159" s="379"/>
    </row>
    <row r="160" spans="1:11" ht="18.75">
      <c r="A160" s="351" t="s">
        <v>928</v>
      </c>
      <c r="B160" s="351"/>
      <c r="C160" s="351"/>
      <c r="D160" s="351"/>
      <c r="E160" s="351"/>
      <c r="F160" s="351"/>
      <c r="G160" s="351"/>
      <c r="H160" s="351"/>
      <c r="I160" s="351"/>
      <c r="J160" s="351"/>
      <c r="K160" s="351"/>
    </row>
    <row r="161" spans="1:11" ht="18.75">
      <c r="A161" s="378" t="s">
        <v>929</v>
      </c>
      <c r="B161" s="378"/>
      <c r="C161" s="378"/>
      <c r="D161" s="378"/>
      <c r="E161" s="378"/>
      <c r="F161" s="378"/>
      <c r="G161" s="378"/>
      <c r="H161" s="378"/>
      <c r="I161" s="378"/>
      <c r="J161" s="378"/>
      <c r="K161" s="378"/>
    </row>
    <row r="162" spans="1:11">
      <c r="A162" s="168"/>
      <c r="B162" s="168"/>
      <c r="C162" s="168"/>
      <c r="D162" s="168"/>
      <c r="E162" s="168"/>
      <c r="F162" s="168"/>
      <c r="G162" s="168"/>
      <c r="H162" s="168"/>
    </row>
    <row r="163" spans="1:11">
      <c r="A163" s="169" t="s">
        <v>2</v>
      </c>
      <c r="B163" s="170"/>
      <c r="C163" s="170"/>
      <c r="D163" s="4" t="s">
        <v>24</v>
      </c>
      <c r="E163" s="170"/>
      <c r="F163" s="171"/>
      <c r="G163" s="169"/>
      <c r="H163" s="377" t="s">
        <v>930</v>
      </c>
      <c r="I163" s="377"/>
      <c r="J163" s="172" t="s">
        <v>1182</v>
      </c>
    </row>
    <row r="164" spans="1:11">
      <c r="A164" s="169" t="s">
        <v>4</v>
      </c>
      <c r="B164" s="171"/>
      <c r="C164" s="171"/>
      <c r="D164" s="4" t="s">
        <v>26</v>
      </c>
      <c r="E164" s="171"/>
      <c r="F164" s="171"/>
      <c r="G164" s="169"/>
      <c r="H164" s="377" t="s">
        <v>27</v>
      </c>
      <c r="I164" s="377"/>
      <c r="J164" s="173" t="s">
        <v>3</v>
      </c>
    </row>
    <row r="165" spans="1:11">
      <c r="A165" s="169" t="s">
        <v>931</v>
      </c>
      <c r="B165" s="171"/>
      <c r="C165" s="171"/>
      <c r="D165" s="6" t="s">
        <v>1143</v>
      </c>
      <c r="E165" s="171"/>
      <c r="F165" s="171"/>
      <c r="G165" s="169"/>
      <c r="H165" s="377" t="s">
        <v>932</v>
      </c>
      <c r="I165" s="377"/>
      <c r="J165" s="173" t="s">
        <v>3</v>
      </c>
    </row>
    <row r="166" spans="1:11">
      <c r="A166" s="171"/>
      <c r="B166" s="171"/>
      <c r="C166" s="171"/>
      <c r="D166" s="171"/>
      <c r="E166" s="171"/>
      <c r="F166" s="171"/>
      <c r="G166" s="169"/>
      <c r="H166" s="362" t="s">
        <v>933</v>
      </c>
      <c r="I166" s="362"/>
      <c r="J166" s="173" t="s">
        <v>3</v>
      </c>
    </row>
    <row r="167" spans="1:11">
      <c r="A167" s="171"/>
      <c r="B167" s="171"/>
      <c r="C167" s="171"/>
      <c r="D167" s="171"/>
      <c r="E167" s="171"/>
      <c r="F167" s="171"/>
      <c r="G167" s="171"/>
      <c r="H167" s="171"/>
      <c r="I167" s="174"/>
      <c r="J167" s="174"/>
    </row>
    <row r="168" spans="1:11" ht="20.100000000000001" customHeight="1">
      <c r="A168" s="363" t="s">
        <v>8</v>
      </c>
      <c r="B168" s="363" t="s">
        <v>29</v>
      </c>
      <c r="C168" s="235"/>
      <c r="D168" s="363" t="s">
        <v>9</v>
      </c>
      <c r="E168" s="365" t="s">
        <v>935</v>
      </c>
      <c r="F168" s="175"/>
      <c r="G168" s="367" t="s">
        <v>936</v>
      </c>
      <c r="H168" s="368"/>
      <c r="I168" s="368"/>
      <c r="J168" s="369"/>
      <c r="K168" s="369"/>
    </row>
    <row r="169" spans="1:11" ht="20.100000000000001" customHeight="1">
      <c r="A169" s="363"/>
      <c r="B169" s="363"/>
      <c r="C169" s="235"/>
      <c r="D169" s="363"/>
      <c r="E169" s="365"/>
      <c r="F169" s="176" t="s">
        <v>937</v>
      </c>
      <c r="G169" s="370" t="s">
        <v>938</v>
      </c>
      <c r="H169" s="371"/>
      <c r="I169" s="372"/>
      <c r="J169" s="373" t="s">
        <v>939</v>
      </c>
      <c r="K169" s="374"/>
    </row>
    <row r="170" spans="1:11" ht="20.100000000000001" customHeight="1">
      <c r="A170" s="363"/>
      <c r="B170" s="363"/>
      <c r="C170" s="235"/>
      <c r="D170" s="363"/>
      <c r="E170" s="365"/>
      <c r="F170" s="176" t="s">
        <v>940</v>
      </c>
      <c r="G170" s="236" t="s">
        <v>941</v>
      </c>
      <c r="H170" s="178" t="s">
        <v>942</v>
      </c>
      <c r="I170" s="179" t="s">
        <v>927</v>
      </c>
      <c r="J170" s="373"/>
      <c r="K170" s="374"/>
    </row>
    <row r="171" spans="1:11" ht="20.100000000000001" customHeight="1" thickBot="1">
      <c r="A171" s="364"/>
      <c r="B171" s="364"/>
      <c r="C171" s="237"/>
      <c r="D171" s="364"/>
      <c r="E171" s="366"/>
      <c r="F171" s="180"/>
      <c r="G171" s="181">
        <v>0.2</v>
      </c>
      <c r="H171" s="182">
        <v>0.3</v>
      </c>
      <c r="I171" s="183">
        <v>0.5</v>
      </c>
      <c r="J171" s="184" t="s">
        <v>943</v>
      </c>
      <c r="K171" s="184" t="s">
        <v>944</v>
      </c>
    </row>
    <row r="172" spans="1:11" ht="21.95" customHeight="1" thickTop="1">
      <c r="A172" s="23">
        <v>1</v>
      </c>
      <c r="B172" s="23"/>
      <c r="C172" s="220"/>
      <c r="D172" s="188"/>
      <c r="E172" s="258"/>
      <c r="F172" s="239"/>
      <c r="G172" s="245"/>
      <c r="H172" s="246"/>
      <c r="I172" s="187"/>
      <c r="J172" s="187"/>
      <c r="K172" s="187"/>
    </row>
    <row r="173" spans="1:11" ht="21.95" customHeight="1">
      <c r="A173" s="29">
        <f>+A172+1</f>
        <v>2</v>
      </c>
      <c r="B173" s="23"/>
      <c r="C173" s="220"/>
      <c r="D173" s="188"/>
      <c r="E173" s="258"/>
      <c r="F173" s="188"/>
      <c r="G173" s="247"/>
      <c r="H173" s="248"/>
      <c r="I173" s="191"/>
      <c r="J173" s="191"/>
      <c r="K173" s="191"/>
    </row>
    <row r="174" spans="1:11" ht="21.95" customHeight="1">
      <c r="A174" s="29">
        <f t="shared" ref="A174:A189" si="3">+A173+1</f>
        <v>3</v>
      </c>
      <c r="B174" s="23"/>
      <c r="C174" s="220"/>
      <c r="D174" s="188"/>
      <c r="E174" s="258"/>
      <c r="F174" s="188"/>
      <c r="G174" s="249"/>
      <c r="H174" s="250"/>
      <c r="I174" s="191"/>
      <c r="J174" s="191"/>
      <c r="K174" s="191"/>
    </row>
    <row r="175" spans="1:11" ht="21.95" customHeight="1">
      <c r="A175" s="29">
        <f t="shared" si="3"/>
        <v>4</v>
      </c>
      <c r="B175" s="23"/>
      <c r="C175" s="220"/>
      <c r="D175" s="188"/>
      <c r="E175" s="258"/>
      <c r="F175" s="188"/>
      <c r="G175" s="249"/>
      <c r="H175" s="250"/>
      <c r="I175" s="191"/>
      <c r="J175" s="191"/>
      <c r="K175" s="191"/>
    </row>
    <row r="176" spans="1:11" ht="21.95" customHeight="1">
      <c r="A176" s="29">
        <f t="shared" si="3"/>
        <v>5</v>
      </c>
      <c r="B176" s="23"/>
      <c r="C176" s="220"/>
      <c r="D176" s="188"/>
      <c r="E176" s="258"/>
      <c r="F176" s="188"/>
      <c r="G176" s="249"/>
      <c r="H176" s="250"/>
      <c r="I176" s="191"/>
      <c r="J176" s="191"/>
      <c r="K176" s="191"/>
    </row>
    <row r="177" spans="1:11" ht="21.95" customHeight="1">
      <c r="A177" s="29">
        <f t="shared" si="3"/>
        <v>6</v>
      </c>
      <c r="B177" s="23"/>
      <c r="C177" s="220"/>
      <c r="D177" s="188"/>
      <c r="E177" s="258"/>
      <c r="F177" s="188"/>
      <c r="G177" s="251"/>
      <c r="H177" s="248"/>
      <c r="I177" s="191"/>
      <c r="J177" s="191"/>
      <c r="K177" s="191"/>
    </row>
    <row r="178" spans="1:11" ht="21.95" customHeight="1">
      <c r="A178" s="29">
        <f t="shared" si="3"/>
        <v>7</v>
      </c>
      <c r="B178" s="23"/>
      <c r="C178" s="220"/>
      <c r="D178" s="188"/>
      <c r="E178" s="258"/>
      <c r="F178" s="188"/>
      <c r="G178" s="247"/>
      <c r="H178" s="248"/>
      <c r="I178" s="191"/>
      <c r="J178" s="191"/>
      <c r="K178" s="191"/>
    </row>
    <row r="179" spans="1:11" ht="21.95" customHeight="1">
      <c r="A179" s="29">
        <f t="shared" si="3"/>
        <v>8</v>
      </c>
      <c r="B179" s="23"/>
      <c r="C179" s="220"/>
      <c r="D179" s="188"/>
      <c r="E179" s="258"/>
      <c r="F179" s="188"/>
      <c r="G179" s="247"/>
      <c r="H179" s="248"/>
      <c r="I179" s="191"/>
      <c r="J179" s="191"/>
      <c r="K179" s="191"/>
    </row>
    <row r="180" spans="1:11" ht="21.95" customHeight="1">
      <c r="A180" s="29">
        <f t="shared" si="3"/>
        <v>9</v>
      </c>
      <c r="B180" s="23"/>
      <c r="C180" s="220"/>
      <c r="D180" s="188"/>
      <c r="E180" s="258"/>
      <c r="F180" s="188"/>
      <c r="G180" s="247"/>
      <c r="H180" s="248"/>
      <c r="I180" s="191"/>
      <c r="J180" s="191"/>
      <c r="K180" s="191"/>
    </row>
    <row r="181" spans="1:11" ht="21.95" customHeight="1">
      <c r="A181" s="29">
        <f t="shared" si="3"/>
        <v>10</v>
      </c>
      <c r="B181" s="23"/>
      <c r="C181" s="220"/>
      <c r="D181" s="188"/>
      <c r="E181" s="258"/>
      <c r="F181" s="188"/>
      <c r="G181" s="247"/>
      <c r="H181" s="248"/>
      <c r="I181" s="191"/>
      <c r="J181" s="191"/>
      <c r="K181" s="191"/>
    </row>
    <row r="182" spans="1:11" ht="21.95" customHeight="1">
      <c r="A182" s="29">
        <f t="shared" si="3"/>
        <v>11</v>
      </c>
      <c r="B182" s="23"/>
      <c r="C182" s="220"/>
      <c r="D182" s="188"/>
      <c r="E182" s="258"/>
      <c r="F182" s="188"/>
      <c r="G182" s="247"/>
      <c r="H182" s="248"/>
      <c r="I182" s="191"/>
      <c r="J182" s="191"/>
      <c r="K182" s="191"/>
    </row>
    <row r="183" spans="1:11" ht="21.95" customHeight="1">
      <c r="A183" s="29">
        <f t="shared" si="3"/>
        <v>12</v>
      </c>
      <c r="B183" s="23"/>
      <c r="C183" s="220"/>
      <c r="D183" s="188"/>
      <c r="E183" s="258"/>
      <c r="F183" s="188"/>
      <c r="G183" s="247"/>
      <c r="H183" s="248"/>
      <c r="I183" s="191"/>
      <c r="J183" s="191"/>
      <c r="K183" s="191"/>
    </row>
    <row r="184" spans="1:11" ht="21.95" customHeight="1">
      <c r="A184" s="29">
        <f t="shared" si="3"/>
        <v>13</v>
      </c>
      <c r="B184" s="23"/>
      <c r="C184" s="220"/>
      <c r="D184" s="188"/>
      <c r="E184" s="258"/>
      <c r="F184" s="188"/>
      <c r="G184" s="252"/>
      <c r="H184" s="248"/>
      <c r="I184" s="191"/>
      <c r="J184" s="191"/>
      <c r="K184" s="191"/>
    </row>
    <row r="185" spans="1:11" ht="21.95" customHeight="1">
      <c r="A185" s="29">
        <f t="shared" si="3"/>
        <v>14</v>
      </c>
      <c r="B185" s="23"/>
      <c r="C185" s="220"/>
      <c r="D185" s="188"/>
      <c r="E185" s="258"/>
      <c r="F185" s="188"/>
      <c r="G185" s="252"/>
      <c r="H185" s="248"/>
      <c r="I185" s="191"/>
      <c r="J185" s="191"/>
      <c r="K185" s="191"/>
    </row>
    <row r="186" spans="1:11" ht="21.95" customHeight="1">
      <c r="A186" s="29">
        <f t="shared" si="3"/>
        <v>15</v>
      </c>
      <c r="B186" s="23"/>
      <c r="C186" s="220"/>
      <c r="D186" s="188"/>
      <c r="E186" s="258"/>
      <c r="F186" s="188"/>
      <c r="G186" s="252"/>
      <c r="H186" s="248"/>
      <c r="I186" s="191"/>
      <c r="J186" s="191"/>
      <c r="K186" s="191"/>
    </row>
    <row r="187" spans="1:11" ht="21.95" customHeight="1">
      <c r="A187" s="29">
        <f t="shared" si="3"/>
        <v>16</v>
      </c>
      <c r="B187" s="167"/>
      <c r="C187" s="220"/>
      <c r="D187" s="262"/>
      <c r="E187" s="263"/>
      <c r="F187" s="188"/>
      <c r="G187" s="247"/>
      <c r="H187" s="248"/>
      <c r="I187" s="191"/>
      <c r="J187" s="191"/>
      <c r="K187" s="191"/>
    </row>
    <row r="188" spans="1:11" ht="21.95" customHeight="1">
      <c r="A188" s="29">
        <f t="shared" si="3"/>
        <v>17</v>
      </c>
      <c r="B188" s="23"/>
      <c r="C188" s="220"/>
      <c r="D188" s="285"/>
      <c r="E188" s="30"/>
      <c r="F188" s="188"/>
      <c r="G188" s="252"/>
      <c r="H188" s="248"/>
      <c r="I188" s="191"/>
      <c r="J188" s="191"/>
      <c r="K188" s="191"/>
    </row>
    <row r="189" spans="1:11" ht="21.95" customHeight="1">
      <c r="A189" s="29">
        <f t="shared" si="3"/>
        <v>18</v>
      </c>
      <c r="B189" s="23"/>
      <c r="C189" s="220"/>
      <c r="D189" s="285"/>
      <c r="E189" s="30"/>
      <c r="F189" s="188"/>
      <c r="G189" s="253"/>
      <c r="H189" s="248"/>
      <c r="I189" s="191"/>
      <c r="J189" s="191"/>
      <c r="K189" s="191"/>
    </row>
    <row r="190" spans="1:11">
      <c r="A190" s="202"/>
      <c r="B190" s="202"/>
      <c r="C190" s="202"/>
      <c r="D190" s="202"/>
      <c r="E190" s="244"/>
      <c r="F190" s="199"/>
      <c r="G190" s="199"/>
      <c r="H190" s="199"/>
      <c r="I190" s="200"/>
      <c r="J190" s="200"/>
    </row>
    <row r="191" spans="1:11">
      <c r="A191" s="202"/>
      <c r="B191" s="202"/>
      <c r="C191" s="202"/>
      <c r="D191" s="202"/>
      <c r="E191" s="200"/>
      <c r="F191" s="200"/>
      <c r="G191" s="358" t="s">
        <v>945</v>
      </c>
      <c r="H191" s="358"/>
      <c r="I191" s="358"/>
      <c r="J191" s="358"/>
      <c r="K191" s="358"/>
    </row>
    <row r="192" spans="1:11">
      <c r="A192" s="201" t="s">
        <v>946</v>
      </c>
      <c r="B192" s="201"/>
      <c r="C192" s="201"/>
      <c r="D192" s="201"/>
      <c r="E192" s="202"/>
      <c r="F192" s="202"/>
      <c r="G192" s="359" t="s">
        <v>947</v>
      </c>
      <c r="H192" s="359"/>
      <c r="I192" s="359"/>
      <c r="J192" s="359"/>
      <c r="K192" s="359"/>
    </row>
    <row r="196" spans="1:11">
      <c r="A196" s="360" t="s">
        <v>948</v>
      </c>
      <c r="B196" s="360"/>
      <c r="C196" s="360"/>
      <c r="D196" s="360"/>
      <c r="E196" s="360"/>
      <c r="F196" s="202"/>
      <c r="G196" s="361" t="s">
        <v>949</v>
      </c>
      <c r="H196" s="361"/>
      <c r="I196" s="361"/>
      <c r="J196" s="361"/>
      <c r="K196" s="361"/>
    </row>
    <row r="197" spans="1:11" s="201" customFormat="1"/>
    <row r="198" spans="1:11" s="201" customFormat="1"/>
    <row r="199" spans="1:11" s="201" customFormat="1"/>
    <row r="200" spans="1:11" s="201" customFormat="1"/>
    <row r="201" spans="1:11" s="201" customFormat="1"/>
    <row r="202" spans="1:11" s="201" customFormat="1"/>
    <row r="203" spans="1:11" s="201" customFormat="1"/>
    <row r="204" spans="1:11" s="201" customFormat="1"/>
    <row r="205" spans="1:11" s="201" customFormat="1"/>
    <row r="206" spans="1:11" s="201" customFormat="1" ht="20.100000000000001" customHeight="1"/>
    <row r="207" spans="1:11" s="201" customFormat="1" ht="20.100000000000001" customHeight="1"/>
    <row r="208" spans="1:11" s="201" customFormat="1" ht="20.100000000000001" customHeight="1"/>
    <row r="209" s="201" customFormat="1" ht="20.100000000000001" customHeight="1"/>
    <row r="210" s="201" customFormat="1" ht="20.100000000000001" customHeight="1"/>
    <row r="211" s="201" customFormat="1" ht="20.100000000000001" customHeight="1"/>
    <row r="212" s="201" customFormat="1" ht="20.100000000000001" customHeight="1"/>
    <row r="213" s="201" customFormat="1" ht="20.100000000000001" customHeight="1"/>
    <row r="214" s="201" customFormat="1" ht="20.100000000000001" customHeight="1"/>
    <row r="215" s="201" customFormat="1" ht="20.100000000000001" customHeight="1"/>
    <row r="216" s="201" customFormat="1" ht="20.100000000000001" customHeight="1"/>
    <row r="217" s="201" customFormat="1" ht="20.100000000000001" customHeight="1"/>
    <row r="218" s="201" customFormat="1" ht="20.100000000000001" customHeight="1"/>
    <row r="219" s="201" customFormat="1" ht="20.100000000000001" customHeight="1"/>
    <row r="220" s="201" customFormat="1" ht="20.100000000000001" customHeight="1"/>
    <row r="221" s="201" customFormat="1" ht="21.95" customHeight="1"/>
    <row r="222" s="201" customFormat="1" ht="21.95" customHeight="1"/>
    <row r="223" s="201" customFormat="1" ht="21.95" customHeight="1"/>
    <row r="224" s="201" customFormat="1" ht="21.95" customHeight="1"/>
    <row r="225" s="201" customFormat="1" ht="21.95" customHeight="1"/>
    <row r="226" s="201" customFormat="1" ht="21.95" customHeight="1"/>
    <row r="227" s="201" customFormat="1" ht="21.95" customHeight="1"/>
    <row r="228" s="201" customFormat="1" ht="21.95" customHeight="1"/>
    <row r="229" s="201" customFormat="1" ht="21.95" customHeight="1"/>
    <row r="230" s="201" customFormat="1" ht="21.95" customHeight="1"/>
    <row r="231" s="201" customFormat="1" ht="21.95" customHeight="1"/>
    <row r="232" s="201" customFormat="1" ht="21.95" customHeight="1"/>
    <row r="233" s="201" customFormat="1" ht="21.95" customHeight="1"/>
    <row r="234" s="201" customFormat="1" ht="21.95" customHeight="1"/>
    <row r="235" s="201" customFormat="1" ht="21.95" customHeight="1"/>
    <row r="236" s="201" customFormat="1" ht="21.95" customHeight="1"/>
    <row r="237" s="201" customFormat="1" ht="21.95" customHeight="1"/>
    <row r="238" s="201" customFormat="1" ht="21.95" customHeight="1"/>
    <row r="239" s="201" customFormat="1" ht="21.95" customHeight="1"/>
    <row r="240" s="201" customFormat="1" ht="21.95" customHeight="1"/>
    <row r="241" s="201" customFormat="1"/>
    <row r="242" s="201" customFormat="1"/>
    <row r="243" s="201" customFormat="1"/>
    <row r="244" s="201" customFormat="1"/>
    <row r="245" s="201" customFormat="1"/>
    <row r="246" s="201" customFormat="1"/>
    <row r="247" s="201" customFormat="1"/>
    <row r="248" s="201" customFormat="1"/>
    <row r="249" s="201" customFormat="1"/>
    <row r="250" s="201" customFormat="1"/>
    <row r="251" s="201" customFormat="1"/>
    <row r="252" s="201" customFormat="1"/>
    <row r="253" s="201" customFormat="1"/>
    <row r="254" s="201" customFormat="1"/>
    <row r="255" s="201" customFormat="1"/>
    <row r="256" s="201" customFormat="1"/>
    <row r="257" s="201" customFormat="1" ht="20.100000000000001" customHeight="1"/>
    <row r="258" s="201" customFormat="1" ht="20.100000000000001" customHeight="1"/>
    <row r="259" s="201" customFormat="1" ht="20.100000000000001" customHeight="1"/>
    <row r="260" s="201" customFormat="1" ht="20.100000000000001" customHeight="1"/>
    <row r="261" s="201" customFormat="1" ht="20.100000000000001" customHeight="1"/>
    <row r="262" s="201" customFormat="1" ht="20.100000000000001" customHeight="1"/>
    <row r="263" s="201" customFormat="1" ht="20.100000000000001" customHeight="1"/>
    <row r="264" s="201" customFormat="1" ht="20.100000000000001" customHeight="1"/>
    <row r="265" s="201" customFormat="1" ht="20.100000000000001" customHeight="1"/>
    <row r="266" s="201" customFormat="1" ht="20.100000000000001" customHeight="1"/>
    <row r="267" s="201" customFormat="1" ht="20.100000000000001" customHeight="1"/>
    <row r="268" s="201" customFormat="1" ht="20.100000000000001" customHeight="1"/>
    <row r="269" s="201" customFormat="1" ht="20.100000000000001" customHeight="1"/>
    <row r="270" s="201" customFormat="1" ht="20.100000000000001" customHeight="1"/>
    <row r="271" s="201" customFormat="1" ht="20.100000000000001" customHeight="1"/>
    <row r="272" s="201" customFormat="1" ht="20.100000000000001" customHeight="1"/>
    <row r="273" s="201" customFormat="1" ht="20.100000000000001" customHeight="1"/>
    <row r="274" s="201" customFormat="1" ht="20.100000000000001" customHeight="1"/>
    <row r="275" s="201" customFormat="1" ht="20.100000000000001" customHeight="1"/>
    <row r="276" s="201" customFormat="1" ht="20.100000000000001" customHeight="1"/>
    <row r="277" s="201" customFormat="1" ht="20.100000000000001" customHeight="1"/>
    <row r="278" s="201" customFormat="1" ht="20.100000000000001" customHeight="1"/>
    <row r="279" s="201" customFormat="1" ht="20.100000000000001" customHeight="1"/>
    <row r="280" s="201" customFormat="1"/>
    <row r="281" s="201" customFormat="1"/>
    <row r="282" s="201" customFormat="1"/>
    <row r="283" s="201" customFormat="1"/>
    <row r="284" s="201" customFormat="1"/>
    <row r="285" s="201" customFormat="1"/>
    <row r="286" s="201" customFormat="1"/>
    <row r="287" s="201" customFormat="1"/>
    <row r="288" s="201" customFormat="1"/>
    <row r="289" s="201" customFormat="1"/>
    <row r="290" s="201" customFormat="1"/>
    <row r="291" s="201" customFormat="1"/>
    <row r="292" s="201" customFormat="1"/>
    <row r="293" s="201" customFormat="1"/>
    <row r="294" s="201" customFormat="1"/>
    <row r="295" s="201" customFormat="1"/>
    <row r="296" s="201" customFormat="1" ht="20.100000000000001" customHeight="1"/>
    <row r="297" s="201" customFormat="1" ht="20.100000000000001" customHeight="1"/>
    <row r="298" s="201" customFormat="1" ht="20.100000000000001" customHeight="1"/>
    <row r="299" s="201" customFormat="1" ht="20.100000000000001" customHeight="1"/>
    <row r="300" s="201" customFormat="1" ht="20.100000000000001" customHeight="1"/>
    <row r="301" s="201" customFormat="1" ht="20.100000000000001" customHeight="1"/>
    <row r="302" s="201" customFormat="1" ht="20.100000000000001" customHeight="1"/>
    <row r="303" s="201" customFormat="1" ht="20.100000000000001" customHeight="1"/>
    <row r="304" s="201" customFormat="1" ht="20.100000000000001" customHeight="1"/>
    <row r="305" s="201" customFormat="1" ht="20.100000000000001" customHeight="1"/>
    <row r="306" s="201" customFormat="1" ht="20.100000000000001" customHeight="1"/>
    <row r="307" s="201" customFormat="1" ht="20.100000000000001" customHeight="1"/>
    <row r="308" s="201" customFormat="1" ht="20.100000000000001" customHeight="1"/>
    <row r="309" s="201" customFormat="1" ht="20.100000000000001" customHeight="1"/>
    <row r="310" s="201" customFormat="1" ht="20.100000000000001" customHeight="1"/>
    <row r="311" s="201" customFormat="1" ht="20.100000000000001" customHeight="1"/>
    <row r="312" s="201" customFormat="1" ht="20.100000000000001" customHeight="1"/>
    <row r="313" s="201" customFormat="1" ht="20.100000000000001" customHeight="1"/>
    <row r="314" s="201" customFormat="1" ht="20.100000000000001" customHeight="1"/>
    <row r="315" s="201" customFormat="1" ht="20.100000000000001" customHeight="1"/>
    <row r="316" s="201" customFormat="1" ht="20.100000000000001" customHeight="1"/>
    <row r="317" s="201" customFormat="1" ht="20.100000000000001" customHeight="1"/>
    <row r="318" s="201" customFormat="1" ht="20.100000000000001" customHeight="1"/>
    <row r="319" s="201" customFormat="1" ht="21.95" customHeight="1"/>
    <row r="320" s="201" customFormat="1" ht="21.95" customHeight="1"/>
    <row r="321" s="201" customFormat="1" ht="21.95" customHeight="1"/>
    <row r="322" s="201" customFormat="1" ht="21.95" customHeight="1"/>
    <row r="323" s="201" customFormat="1" ht="21.95" customHeight="1"/>
    <row r="324" s="201" customFormat="1" ht="21.95" customHeight="1"/>
    <row r="325" s="201" customFormat="1" ht="21.95" customHeight="1"/>
    <row r="326" s="201" customFormat="1" ht="21.95" customHeight="1"/>
    <row r="327" s="201" customFormat="1" ht="21.95" customHeight="1"/>
    <row r="328" s="201" customFormat="1" ht="21.95" customHeight="1"/>
    <row r="329" s="201" customFormat="1"/>
    <row r="330" s="201" customFormat="1"/>
    <row r="331" s="201" customFormat="1"/>
    <row r="332" s="201" customFormat="1"/>
    <row r="333" s="201" customFormat="1"/>
    <row r="334" s="201" customFormat="1"/>
    <row r="335" s="201" customFormat="1"/>
    <row r="336" s="201" customFormat="1"/>
    <row r="337" s="201" customFormat="1"/>
    <row r="338" s="201" customFormat="1"/>
    <row r="339" s="201" customFormat="1"/>
    <row r="340" s="201" customFormat="1"/>
    <row r="341" s="201" customFormat="1"/>
    <row r="342" s="201" customFormat="1"/>
    <row r="343" s="201" customFormat="1"/>
    <row r="344" s="201" customFormat="1"/>
    <row r="345" s="201" customFormat="1"/>
    <row r="346" s="201" customFormat="1"/>
    <row r="347" s="201" customFormat="1"/>
    <row r="348" s="201" customFormat="1"/>
    <row r="349" s="201" customFormat="1"/>
    <row r="350" s="201" customFormat="1"/>
    <row r="351" s="201" customFormat="1"/>
    <row r="352" s="201" customFormat="1"/>
    <row r="353" s="201" customFormat="1"/>
    <row r="354" s="201" customFormat="1"/>
    <row r="355" s="201" customFormat="1"/>
    <row r="356" s="201" customFormat="1"/>
    <row r="357" s="201" customFormat="1"/>
    <row r="358" s="201" customFormat="1"/>
  </sheetData>
  <mergeCells count="75">
    <mergeCell ref="H7:I7"/>
    <mergeCell ref="H8:I8"/>
    <mergeCell ref="A10:A13"/>
    <mergeCell ref="B10:B13"/>
    <mergeCell ref="C10:C13"/>
    <mergeCell ref="D10:D13"/>
    <mergeCell ref="E10:E13"/>
    <mergeCell ref="G10:K10"/>
    <mergeCell ref="G11:I11"/>
    <mergeCell ref="J11:K12"/>
    <mergeCell ref="I1:K1"/>
    <mergeCell ref="A2:K2"/>
    <mergeCell ref="A3:K3"/>
    <mergeCell ref="H5:I5"/>
    <mergeCell ref="H6:I6"/>
    <mergeCell ref="A110:K110"/>
    <mergeCell ref="H65:I65"/>
    <mergeCell ref="A52:D52"/>
    <mergeCell ref="G52:K52"/>
    <mergeCell ref="G53:K53"/>
    <mergeCell ref="A57:E57"/>
    <mergeCell ref="G57:K57"/>
    <mergeCell ref="I58:K58"/>
    <mergeCell ref="A59:K59"/>
    <mergeCell ref="A60:K60"/>
    <mergeCell ref="H62:I62"/>
    <mergeCell ref="H63:I63"/>
    <mergeCell ref="H64:I64"/>
    <mergeCell ref="A109:K109"/>
    <mergeCell ref="A67:A70"/>
    <mergeCell ref="B67:B70"/>
    <mergeCell ref="D67:D70"/>
    <mergeCell ref="E67:E70"/>
    <mergeCell ref="G67:K67"/>
    <mergeCell ref="G68:I68"/>
    <mergeCell ref="J68:K69"/>
    <mergeCell ref="G102:K102"/>
    <mergeCell ref="G103:K103"/>
    <mergeCell ref="A107:E107"/>
    <mergeCell ref="G107:K107"/>
    <mergeCell ref="I108:K108"/>
    <mergeCell ref="H112:I112"/>
    <mergeCell ref="H113:I113"/>
    <mergeCell ref="H114:I114"/>
    <mergeCell ref="H115:I115"/>
    <mergeCell ref="H165:I165"/>
    <mergeCell ref="G118:I118"/>
    <mergeCell ref="A161:K161"/>
    <mergeCell ref="H163:I163"/>
    <mergeCell ref="H164:I164"/>
    <mergeCell ref="E117:E120"/>
    <mergeCell ref="G117:K117"/>
    <mergeCell ref="J118:K119"/>
    <mergeCell ref="G153:K153"/>
    <mergeCell ref="G154:K154"/>
    <mergeCell ref="I159:K159"/>
    <mergeCell ref="A160:K160"/>
    <mergeCell ref="A158:E158"/>
    <mergeCell ref="G158:K158"/>
    <mergeCell ref="A151:D153"/>
    <mergeCell ref="A117:A120"/>
    <mergeCell ref="B117:B120"/>
    <mergeCell ref="D117:D120"/>
    <mergeCell ref="G191:K191"/>
    <mergeCell ref="G192:K192"/>
    <mergeCell ref="A196:E196"/>
    <mergeCell ref="G196:K196"/>
    <mergeCell ref="H166:I166"/>
    <mergeCell ref="A168:A171"/>
    <mergeCell ref="B168:B171"/>
    <mergeCell ref="D168:D171"/>
    <mergeCell ref="E168:E171"/>
    <mergeCell ref="G168:K168"/>
    <mergeCell ref="G169:I169"/>
    <mergeCell ref="J169:K17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E198"/>
  <sheetViews>
    <sheetView topLeftCell="A68" workbookViewId="0">
      <selection activeCell="B173" sqref="B173:F190"/>
    </sheetView>
  </sheetViews>
  <sheetFormatPr defaultRowHeight="18" customHeight="1"/>
  <cols>
    <col min="1" max="1" width="9.5703125" customWidth="1"/>
    <col min="2" max="2" width="14.7109375" customWidth="1"/>
    <col min="3" max="3" width="17.42578125" hidden="1" customWidth="1"/>
    <col min="4" max="4" width="14.140625" hidden="1" customWidth="1"/>
    <col min="5" max="5" width="39.140625" customWidth="1"/>
    <col min="6" max="6" width="4.85546875" customWidth="1"/>
    <col min="7" max="7" width="5.7109375" customWidth="1"/>
    <col min="8" max="8" width="5.85546875" customWidth="1"/>
    <col min="9" max="9" width="5.7109375" customWidth="1"/>
    <col min="10" max="10" width="5.5703125" customWidth="1"/>
    <col min="11" max="11" width="5.85546875" customWidth="1"/>
    <col min="12" max="12" width="5.5703125" customWidth="1"/>
    <col min="13" max="13" width="5.7109375" customWidth="1"/>
    <col min="14" max="37" width="9.140625" hidden="1" customWidth="1"/>
    <col min="38" max="38" width="19.28515625" hidden="1" customWidth="1"/>
    <col min="39" max="70" width="9.140625" hidden="1" customWidth="1"/>
    <col min="71" max="71" width="20.140625" hidden="1" customWidth="1"/>
    <col min="72" max="72" width="37" hidden="1" customWidth="1"/>
  </cols>
  <sheetData>
    <row r="1" spans="1:79" ht="18" customHeight="1">
      <c r="J1" s="379" t="s">
        <v>1183</v>
      </c>
      <c r="K1" s="379"/>
      <c r="L1" s="379"/>
      <c r="M1" s="379"/>
    </row>
    <row r="2" spans="1:79" ht="18" customHeight="1">
      <c r="A2" s="351" t="s">
        <v>0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</row>
    <row r="3" spans="1:79" ht="18" customHeight="1">
      <c r="A3" s="351" t="s">
        <v>1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</row>
    <row r="4" spans="1:79" ht="18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79" ht="18" customHeight="1">
      <c r="A5" s="2" t="s">
        <v>2</v>
      </c>
      <c r="B5" s="2" t="s">
        <v>1026</v>
      </c>
      <c r="C5" s="2"/>
      <c r="F5" s="3"/>
      <c r="G5" s="1" t="s">
        <v>30</v>
      </c>
      <c r="I5" s="1"/>
      <c r="J5" s="3" t="s">
        <v>3</v>
      </c>
      <c r="K5" s="34">
        <v>2</v>
      </c>
      <c r="L5" s="1"/>
      <c r="M5" s="1"/>
    </row>
    <row r="6" spans="1:79" ht="18" customHeight="1">
      <c r="A6" s="2" t="s">
        <v>4</v>
      </c>
      <c r="B6" s="2" t="s">
        <v>1027</v>
      </c>
      <c r="C6" s="2"/>
      <c r="F6" s="1"/>
      <c r="G6" s="1" t="s">
        <v>27</v>
      </c>
      <c r="I6" s="1"/>
      <c r="J6" s="3" t="s">
        <v>3</v>
      </c>
      <c r="K6" s="1"/>
      <c r="L6" s="1"/>
      <c r="M6" s="1"/>
    </row>
    <row r="7" spans="1:79" ht="18" customHeight="1">
      <c r="A7" s="2" t="s">
        <v>6</v>
      </c>
      <c r="B7" s="2" t="s">
        <v>1143</v>
      </c>
      <c r="C7" s="2"/>
      <c r="F7" s="1"/>
      <c r="G7" s="1" t="s">
        <v>31</v>
      </c>
      <c r="I7" s="1"/>
      <c r="J7" s="3" t="s">
        <v>3</v>
      </c>
      <c r="K7" s="1"/>
      <c r="L7" s="1"/>
      <c r="M7" s="1"/>
    </row>
    <row r="8" spans="1:79" ht="18" customHeight="1">
      <c r="A8" s="1"/>
      <c r="B8" s="1"/>
      <c r="C8" s="1"/>
      <c r="D8" s="1"/>
      <c r="E8" s="1"/>
      <c r="F8" s="1"/>
      <c r="G8" s="1" t="s">
        <v>32</v>
      </c>
      <c r="I8" s="1"/>
      <c r="J8" s="3" t="s">
        <v>3</v>
      </c>
      <c r="K8" s="1"/>
      <c r="L8" s="1"/>
      <c r="M8" s="1"/>
    </row>
    <row r="9" spans="1:79" ht="18" customHeight="1">
      <c r="A9" s="1"/>
      <c r="B9" s="1"/>
      <c r="C9" s="1"/>
      <c r="D9" s="1"/>
      <c r="E9" s="1"/>
      <c r="F9" s="1"/>
      <c r="G9" s="1"/>
      <c r="I9" s="1"/>
      <c r="J9" s="3"/>
      <c r="K9" s="1"/>
      <c r="L9" s="1"/>
      <c r="M9" s="1"/>
    </row>
    <row r="10" spans="1:79" ht="15.95" customHeight="1">
      <c r="A10" s="352" t="s">
        <v>8</v>
      </c>
      <c r="B10" s="346" t="s">
        <v>29</v>
      </c>
      <c r="C10" s="346" t="s">
        <v>934</v>
      </c>
      <c r="D10" s="346" t="s">
        <v>34</v>
      </c>
      <c r="E10" s="352" t="s">
        <v>9</v>
      </c>
      <c r="F10" s="7"/>
      <c r="G10" s="354" t="s">
        <v>10</v>
      </c>
      <c r="H10" s="354"/>
      <c r="I10" s="354"/>
      <c r="J10" s="354"/>
      <c r="K10" s="354"/>
      <c r="L10" s="354"/>
      <c r="M10" s="354"/>
    </row>
    <row r="11" spans="1:79" ht="15.95" customHeight="1">
      <c r="A11" s="352"/>
      <c r="B11" s="347"/>
      <c r="C11" s="347"/>
      <c r="D11" s="347"/>
      <c r="E11" s="352"/>
      <c r="F11" s="288" t="s">
        <v>11</v>
      </c>
      <c r="G11" s="288"/>
      <c r="H11" s="288"/>
      <c r="I11" s="288"/>
      <c r="J11" s="288"/>
      <c r="K11" s="288"/>
      <c r="L11" s="288"/>
      <c r="M11" s="288"/>
    </row>
    <row r="12" spans="1:79" ht="15.95" customHeight="1" thickBot="1">
      <c r="A12" s="353"/>
      <c r="B12" s="348"/>
      <c r="C12" s="348"/>
      <c r="D12" s="348"/>
      <c r="E12" s="353"/>
      <c r="F12" s="8" t="s">
        <v>12</v>
      </c>
      <c r="G12" s="8"/>
      <c r="H12" s="9"/>
      <c r="I12" s="8"/>
      <c r="J12" s="8"/>
      <c r="K12" s="8"/>
      <c r="L12" s="8"/>
      <c r="M12" s="8"/>
    </row>
    <row r="13" spans="1:79" ht="15.95" customHeight="1" thickTop="1">
      <c r="A13" s="23">
        <v>1</v>
      </c>
      <c r="B13" s="23"/>
      <c r="C13" s="188"/>
      <c r="D13" s="188"/>
      <c r="E13" s="239"/>
      <c r="F13" s="259"/>
      <c r="H13" s="239"/>
      <c r="I13" s="145"/>
      <c r="J13" s="145"/>
      <c r="K13" s="145"/>
      <c r="L13" s="141"/>
      <c r="M13" s="141"/>
      <c r="N13" s="38" t="s">
        <v>43</v>
      </c>
      <c r="O13" s="38">
        <v>36287</v>
      </c>
      <c r="P13" s="39" t="s">
        <v>44</v>
      </c>
      <c r="Q13" s="45" t="s">
        <v>45</v>
      </c>
      <c r="R13" s="46" t="s">
        <v>45</v>
      </c>
      <c r="S13" s="36" t="s">
        <v>35</v>
      </c>
      <c r="T13" s="36" t="s">
        <v>37</v>
      </c>
      <c r="U13" s="36" t="s">
        <v>46</v>
      </c>
      <c r="V13" s="36" t="s">
        <v>47</v>
      </c>
      <c r="W13" s="36"/>
      <c r="X13" s="36"/>
      <c r="Y13" s="36"/>
      <c r="Z13" s="41" t="b">
        <v>0</v>
      </c>
      <c r="AA13" s="42" t="b">
        <v>0</v>
      </c>
      <c r="AB13" s="42" t="b">
        <v>0</v>
      </c>
      <c r="AC13" s="36" t="b">
        <v>0</v>
      </c>
      <c r="AD13" s="43" t="b">
        <v>0</v>
      </c>
      <c r="AE13" s="43">
        <v>39</v>
      </c>
      <c r="AF13" s="36" t="s">
        <v>40</v>
      </c>
      <c r="AG13" s="44">
        <v>39</v>
      </c>
      <c r="AH13" s="93" t="s">
        <v>101</v>
      </c>
      <c r="AI13" s="94">
        <v>36652</v>
      </c>
      <c r="AJ13" s="93" t="s">
        <v>664</v>
      </c>
      <c r="AK13" s="95" t="s">
        <v>665</v>
      </c>
      <c r="AL13" s="95" t="s">
        <v>666</v>
      </c>
      <c r="AM13" s="95" t="s">
        <v>35</v>
      </c>
      <c r="AN13" s="95" t="s">
        <v>37</v>
      </c>
      <c r="AO13" s="95" t="s">
        <v>142</v>
      </c>
      <c r="AP13" s="95" t="s">
        <v>148</v>
      </c>
      <c r="AQ13" s="93" t="s">
        <v>667</v>
      </c>
      <c r="AR13" s="93"/>
      <c r="AS13" s="93"/>
      <c r="AT13" s="93" t="b">
        <v>0</v>
      </c>
      <c r="AU13" s="93" t="b">
        <v>0</v>
      </c>
      <c r="AV13" s="93" t="b">
        <v>0</v>
      </c>
      <c r="AW13" s="93" t="b">
        <v>0</v>
      </c>
      <c r="AX13" s="93" t="b">
        <v>0</v>
      </c>
      <c r="AY13" s="95" t="s">
        <v>659</v>
      </c>
      <c r="AZ13" s="95">
        <v>43134</v>
      </c>
      <c r="BA13" s="87" t="s">
        <v>40</v>
      </c>
      <c r="BB13" s="87" t="s">
        <v>40</v>
      </c>
      <c r="BC13" s="95" t="s">
        <v>82</v>
      </c>
      <c r="BD13" s="93" t="s">
        <v>668</v>
      </c>
      <c r="BE13" s="93" t="s">
        <v>669</v>
      </c>
      <c r="BF13" s="95" t="s">
        <v>670</v>
      </c>
      <c r="BG13" s="95" t="s">
        <v>614</v>
      </c>
      <c r="BH13" s="95" t="s">
        <v>671</v>
      </c>
      <c r="BI13" s="95" t="s">
        <v>42</v>
      </c>
      <c r="BJ13" s="95">
        <v>51</v>
      </c>
      <c r="BK13" s="95">
        <v>82</v>
      </c>
      <c r="BL13" s="93">
        <v>133</v>
      </c>
      <c r="BM13" s="93"/>
      <c r="BN13" s="93" t="s">
        <v>342</v>
      </c>
      <c r="BO13" s="87" t="s">
        <v>40</v>
      </c>
      <c r="BP13" s="97"/>
      <c r="BQ13" s="97"/>
      <c r="BR13" s="97"/>
      <c r="BS13" s="188" t="s">
        <v>950</v>
      </c>
      <c r="BT13" s="188" t="s">
        <v>951</v>
      </c>
      <c r="BU13" s="98"/>
      <c r="BV13" s="98"/>
      <c r="BW13" s="98"/>
      <c r="BX13" s="98"/>
      <c r="BY13" s="98"/>
      <c r="BZ13" s="98"/>
      <c r="CA13" s="98"/>
    </row>
    <row r="14" spans="1:79" ht="15.95" customHeight="1">
      <c r="A14" s="23">
        <f>+A13+1</f>
        <v>2</v>
      </c>
      <c r="B14" s="23"/>
      <c r="C14" s="188"/>
      <c r="D14" s="188"/>
      <c r="E14" s="188"/>
      <c r="F14" s="258"/>
      <c r="G14" s="188"/>
      <c r="H14" s="188"/>
      <c r="I14" s="142"/>
      <c r="J14" s="142"/>
      <c r="K14" s="142"/>
      <c r="L14" s="141"/>
      <c r="M14" s="141"/>
      <c r="N14" s="38" t="s">
        <v>48</v>
      </c>
      <c r="O14" s="38">
        <v>36256</v>
      </c>
      <c r="P14" s="39" t="s">
        <v>49</v>
      </c>
      <c r="Q14" s="35"/>
      <c r="R14" s="40" t="s">
        <v>50</v>
      </c>
      <c r="S14" s="36" t="s">
        <v>35</v>
      </c>
      <c r="T14" s="36" t="s">
        <v>37</v>
      </c>
      <c r="U14" s="36" t="s">
        <v>51</v>
      </c>
      <c r="V14" s="36" t="s">
        <v>52</v>
      </c>
      <c r="W14" s="36" t="s">
        <v>53</v>
      </c>
      <c r="X14" s="36"/>
      <c r="Y14" s="36"/>
      <c r="Z14" s="41" t="b">
        <v>0</v>
      </c>
      <c r="AA14" s="42" t="b">
        <v>0</v>
      </c>
      <c r="AB14" s="42" t="b">
        <v>0</v>
      </c>
      <c r="AC14" s="36" t="b">
        <v>0</v>
      </c>
      <c r="AD14" s="43" t="b">
        <v>0</v>
      </c>
      <c r="AE14" s="43">
        <v>32</v>
      </c>
      <c r="AF14" s="36" t="s">
        <v>40</v>
      </c>
      <c r="AG14" s="44">
        <v>32</v>
      </c>
      <c r="AH14" s="93" t="s">
        <v>672</v>
      </c>
      <c r="AI14" s="94">
        <v>36386</v>
      </c>
      <c r="AJ14" s="93" t="s">
        <v>673</v>
      </c>
      <c r="AK14" s="95" t="s">
        <v>67</v>
      </c>
      <c r="AL14" s="95" t="s">
        <v>674</v>
      </c>
      <c r="AM14" s="95" t="s">
        <v>35</v>
      </c>
      <c r="AN14" s="95" t="s">
        <v>37</v>
      </c>
      <c r="AO14" s="95" t="s">
        <v>250</v>
      </c>
      <c r="AP14" s="95" t="s">
        <v>255</v>
      </c>
      <c r="AQ14" s="93" t="s">
        <v>675</v>
      </c>
      <c r="AR14" s="93"/>
      <c r="AS14" s="93"/>
      <c r="AT14" s="93" t="b">
        <v>0</v>
      </c>
      <c r="AU14" s="93" t="b">
        <v>0</v>
      </c>
      <c r="AV14" s="93" t="b">
        <v>0</v>
      </c>
      <c r="AW14" s="93" t="b">
        <v>0</v>
      </c>
      <c r="AX14" s="93" t="b">
        <v>0</v>
      </c>
      <c r="AY14" s="95" t="s">
        <v>660</v>
      </c>
      <c r="AZ14" s="95">
        <v>43144</v>
      </c>
      <c r="BA14" s="87" t="s">
        <v>40</v>
      </c>
      <c r="BB14" s="87" t="s">
        <v>40</v>
      </c>
      <c r="BC14" s="95" t="s">
        <v>41</v>
      </c>
      <c r="BD14" s="93" t="s">
        <v>354</v>
      </c>
      <c r="BE14" s="93" t="s">
        <v>676</v>
      </c>
      <c r="BF14" s="95" t="s">
        <v>67</v>
      </c>
      <c r="BG14" s="95" t="s">
        <v>358</v>
      </c>
      <c r="BH14" s="95" t="s">
        <v>677</v>
      </c>
      <c r="BI14" s="95" t="s">
        <v>42</v>
      </c>
      <c r="BJ14" s="95">
        <v>42</v>
      </c>
      <c r="BK14" s="95">
        <v>82</v>
      </c>
      <c r="BL14" s="93">
        <v>124</v>
      </c>
      <c r="BM14" s="93"/>
      <c r="BN14" s="93" t="s">
        <v>342</v>
      </c>
      <c r="BO14" s="87" t="s">
        <v>40</v>
      </c>
      <c r="BP14" s="97"/>
      <c r="BQ14" s="97"/>
      <c r="BR14" s="97"/>
      <c r="BS14" s="188" t="s">
        <v>952</v>
      </c>
      <c r="BT14" s="188" t="s">
        <v>953</v>
      </c>
      <c r="BU14" s="98"/>
      <c r="BV14" s="98"/>
      <c r="BW14" s="98"/>
      <c r="BX14" s="98"/>
      <c r="BY14" s="98"/>
      <c r="BZ14" s="98"/>
      <c r="CA14" s="98"/>
    </row>
    <row r="15" spans="1:79" ht="15.95" customHeight="1">
      <c r="A15" s="23">
        <f t="shared" ref="A15:A50" si="0">+A14+1</f>
        <v>3</v>
      </c>
      <c r="B15" s="23"/>
      <c r="C15" s="188"/>
      <c r="D15" s="188"/>
      <c r="E15" s="188"/>
      <c r="F15" s="258"/>
      <c r="G15" s="188"/>
      <c r="H15" s="188"/>
      <c r="I15" s="142"/>
      <c r="J15" s="142"/>
      <c r="K15" s="142"/>
      <c r="L15" s="141"/>
      <c r="M15" s="141"/>
      <c r="N15" s="38" t="s">
        <v>54</v>
      </c>
      <c r="O15" s="38">
        <v>36220</v>
      </c>
      <c r="P15" s="47" t="s">
        <v>55</v>
      </c>
      <c r="Q15" s="48"/>
      <c r="R15" s="49" t="s">
        <v>56</v>
      </c>
      <c r="S15" s="47" t="s">
        <v>35</v>
      </c>
      <c r="T15" s="37" t="s">
        <v>37</v>
      </c>
      <c r="U15" s="37" t="s">
        <v>57</v>
      </c>
      <c r="V15" s="37" t="s">
        <v>58</v>
      </c>
      <c r="W15" s="37" t="s">
        <v>59</v>
      </c>
      <c r="X15" s="37"/>
      <c r="Y15" s="37"/>
      <c r="Z15" s="50" t="b">
        <v>0</v>
      </c>
      <c r="AA15" s="51" t="b">
        <v>0</v>
      </c>
      <c r="AB15" s="52" t="b">
        <v>0</v>
      </c>
      <c r="AC15" s="37" t="b">
        <v>0</v>
      </c>
      <c r="AD15" s="53" t="b">
        <v>0</v>
      </c>
      <c r="AE15" s="53">
        <v>30</v>
      </c>
      <c r="AF15" s="37" t="s">
        <v>40</v>
      </c>
      <c r="AG15" s="44">
        <v>30</v>
      </c>
      <c r="AH15" s="88" t="s">
        <v>678</v>
      </c>
      <c r="AI15" s="99">
        <v>35168</v>
      </c>
      <c r="AJ15" s="92" t="s">
        <v>679</v>
      </c>
      <c r="AK15" s="89"/>
      <c r="AL15" s="89">
        <v>87757333929</v>
      </c>
      <c r="AM15" s="89" t="s">
        <v>163</v>
      </c>
      <c r="AN15" s="89">
        <v>49</v>
      </c>
      <c r="AO15" s="87">
        <v>61</v>
      </c>
      <c r="AP15" s="92" t="s">
        <v>680</v>
      </c>
      <c r="AQ15" s="88"/>
      <c r="AR15" s="88"/>
      <c r="AS15" s="89" t="b">
        <v>0</v>
      </c>
      <c r="AT15" s="89" t="b">
        <v>0</v>
      </c>
      <c r="AU15" s="89" t="b">
        <v>0</v>
      </c>
      <c r="AV15" s="89" t="b">
        <v>0</v>
      </c>
      <c r="AW15" s="89" t="b">
        <v>0</v>
      </c>
      <c r="AX15" s="88">
        <v>2018.0577000000001</v>
      </c>
      <c r="AY15" s="99">
        <v>43220</v>
      </c>
      <c r="AZ15" s="87" t="s">
        <v>40</v>
      </c>
      <c r="BA15" s="87" t="s">
        <v>40</v>
      </c>
      <c r="BB15" s="87" t="s">
        <v>18</v>
      </c>
      <c r="BC15" s="88" t="s">
        <v>681</v>
      </c>
      <c r="BD15" s="88" t="s">
        <v>682</v>
      </c>
      <c r="BE15" s="88">
        <v>87757333929</v>
      </c>
      <c r="BF15" s="88" t="s">
        <v>118</v>
      </c>
      <c r="BG15" s="88" t="s">
        <v>683</v>
      </c>
      <c r="BH15" s="87" t="s">
        <v>42</v>
      </c>
      <c r="BI15" s="87">
        <v>2</v>
      </c>
      <c r="BJ15" s="95">
        <v>37</v>
      </c>
      <c r="BK15" s="95">
        <v>82</v>
      </c>
      <c r="BL15" s="93">
        <v>119</v>
      </c>
      <c r="BM15" s="93"/>
      <c r="BN15" s="93" t="s">
        <v>342</v>
      </c>
      <c r="BO15" s="87" t="s">
        <v>40</v>
      </c>
      <c r="BP15" s="97"/>
      <c r="BQ15" s="97"/>
      <c r="BR15" s="97"/>
      <c r="BS15" s="188" t="s">
        <v>954</v>
      </c>
      <c r="BT15" s="188" t="s">
        <v>955</v>
      </c>
      <c r="BU15" s="98"/>
      <c r="BV15" s="98"/>
      <c r="BW15" s="98"/>
      <c r="BX15" s="98"/>
      <c r="BY15" s="98"/>
      <c r="BZ15" s="98"/>
      <c r="CA15" s="98"/>
    </row>
    <row r="16" spans="1:79" ht="15.95" customHeight="1">
      <c r="A16" s="23">
        <f t="shared" si="0"/>
        <v>4</v>
      </c>
      <c r="B16" s="23"/>
      <c r="C16" s="188"/>
      <c r="D16" s="188"/>
      <c r="E16" s="188"/>
      <c r="F16" s="258"/>
      <c r="G16" s="188"/>
      <c r="H16" s="188"/>
      <c r="I16" s="142"/>
      <c r="J16" s="142"/>
      <c r="K16" s="142"/>
      <c r="L16" s="141"/>
      <c r="M16" s="141"/>
      <c r="N16" s="38" t="s">
        <v>60</v>
      </c>
      <c r="O16" s="38">
        <v>36380</v>
      </c>
      <c r="P16" s="39" t="s">
        <v>61</v>
      </c>
      <c r="Q16" s="45" t="s">
        <v>45</v>
      </c>
      <c r="R16" s="46" t="s">
        <v>62</v>
      </c>
      <c r="S16" s="36" t="s">
        <v>35</v>
      </c>
      <c r="T16" s="36" t="s">
        <v>37</v>
      </c>
      <c r="U16" s="36" t="s">
        <v>63</v>
      </c>
      <c r="V16" s="36" t="s">
        <v>52</v>
      </c>
      <c r="W16" s="36" t="s">
        <v>64</v>
      </c>
      <c r="X16" s="36"/>
      <c r="Y16" s="36"/>
      <c r="Z16" s="41" t="b">
        <v>0</v>
      </c>
      <c r="AA16" s="36" t="b">
        <v>0</v>
      </c>
      <c r="AB16" s="42" t="b">
        <v>0</v>
      </c>
      <c r="AC16" s="36" t="b">
        <v>0</v>
      </c>
      <c r="AD16" s="43" t="b">
        <v>0</v>
      </c>
      <c r="AE16" s="43">
        <v>26</v>
      </c>
      <c r="AF16" s="36" t="s">
        <v>40</v>
      </c>
      <c r="AG16" s="44">
        <v>26</v>
      </c>
      <c r="AH16" s="93" t="s">
        <v>672</v>
      </c>
      <c r="AI16" s="94">
        <v>36538</v>
      </c>
      <c r="AJ16" s="93" t="s">
        <v>684</v>
      </c>
      <c r="AK16" s="95" t="s">
        <v>67</v>
      </c>
      <c r="AL16" s="95" t="s">
        <v>685</v>
      </c>
      <c r="AM16" s="95" t="s">
        <v>35</v>
      </c>
      <c r="AN16" s="95" t="s">
        <v>37</v>
      </c>
      <c r="AO16" s="95" t="s">
        <v>333</v>
      </c>
      <c r="AP16" s="95" t="s">
        <v>39</v>
      </c>
      <c r="AQ16" s="93" t="s">
        <v>686</v>
      </c>
      <c r="AR16" s="93"/>
      <c r="AS16" s="93"/>
      <c r="AT16" s="93" t="b">
        <v>0</v>
      </c>
      <c r="AU16" s="93" t="b">
        <v>0</v>
      </c>
      <c r="AV16" s="93" t="b">
        <v>0</v>
      </c>
      <c r="AW16" s="93" t="b">
        <v>0</v>
      </c>
      <c r="AX16" s="93" t="b">
        <v>0</v>
      </c>
      <c r="AY16" s="95" t="s">
        <v>661</v>
      </c>
      <c r="AZ16" s="95">
        <v>43145</v>
      </c>
      <c r="BA16" s="87" t="s">
        <v>300</v>
      </c>
      <c r="BB16" s="87" t="s">
        <v>40</v>
      </c>
      <c r="BC16" s="95" t="s">
        <v>41</v>
      </c>
      <c r="BD16" s="93" t="s">
        <v>687</v>
      </c>
      <c r="BE16" s="93" t="s">
        <v>246</v>
      </c>
      <c r="BF16" s="95" t="s">
        <v>67</v>
      </c>
      <c r="BG16" s="95" t="s">
        <v>100</v>
      </c>
      <c r="BH16" s="95" t="s">
        <v>688</v>
      </c>
      <c r="BI16" s="95" t="s">
        <v>42</v>
      </c>
      <c r="BJ16" s="95">
        <v>34</v>
      </c>
      <c r="BK16" s="95">
        <v>80</v>
      </c>
      <c r="BL16" s="93">
        <v>114</v>
      </c>
      <c r="BM16" s="93"/>
      <c r="BN16" s="93" t="s">
        <v>342</v>
      </c>
      <c r="BO16" s="87" t="s">
        <v>40</v>
      </c>
      <c r="BP16" s="97"/>
      <c r="BQ16" s="97"/>
      <c r="BR16" s="97"/>
      <c r="BS16" s="188" t="s">
        <v>956</v>
      </c>
      <c r="BT16" s="188" t="s">
        <v>957</v>
      </c>
      <c r="BU16" s="98"/>
      <c r="BV16" s="98"/>
      <c r="BW16" s="98"/>
      <c r="BX16" s="98"/>
      <c r="BY16" s="98"/>
      <c r="BZ16" s="98"/>
      <c r="CA16" s="98"/>
    </row>
    <row r="17" spans="1:81" ht="15.95" customHeight="1">
      <c r="A17" s="23">
        <f t="shared" si="0"/>
        <v>5</v>
      </c>
      <c r="B17" s="23"/>
      <c r="C17" s="188"/>
      <c r="D17" s="188"/>
      <c r="E17" s="188"/>
      <c r="F17" s="258"/>
      <c r="G17" s="188"/>
      <c r="H17" s="188"/>
      <c r="I17" s="142"/>
      <c r="J17" s="142"/>
      <c r="K17" s="142"/>
      <c r="L17" s="141"/>
      <c r="M17" s="141"/>
      <c r="N17" s="38" t="s">
        <v>83</v>
      </c>
      <c r="O17" s="38">
        <v>36260</v>
      </c>
      <c r="P17" s="39" t="s">
        <v>83</v>
      </c>
      <c r="Q17" s="35"/>
      <c r="R17" s="40" t="s">
        <v>84</v>
      </c>
      <c r="S17" s="36"/>
      <c r="T17" s="36" t="s">
        <v>37</v>
      </c>
      <c r="U17" s="36" t="s">
        <v>85</v>
      </c>
      <c r="V17" s="36" t="s">
        <v>86</v>
      </c>
      <c r="W17" s="36">
        <v>42908</v>
      </c>
      <c r="X17" s="36" t="s">
        <v>40</v>
      </c>
      <c r="Y17" s="36" t="s">
        <v>40</v>
      </c>
      <c r="Z17" s="41" t="s">
        <v>87</v>
      </c>
      <c r="AA17" s="54" t="s">
        <v>88</v>
      </c>
      <c r="AB17" s="55" t="s">
        <v>89</v>
      </c>
      <c r="AC17" s="36" t="s">
        <v>67</v>
      </c>
      <c r="AD17" s="43" t="s">
        <v>90</v>
      </c>
      <c r="AE17" s="43" t="s">
        <v>42</v>
      </c>
      <c r="AF17" s="36" t="s">
        <v>40</v>
      </c>
      <c r="AG17" s="44">
        <v>48</v>
      </c>
      <c r="AH17" s="92" t="s">
        <v>101</v>
      </c>
      <c r="AI17" s="94">
        <v>36374</v>
      </c>
      <c r="AJ17" s="92" t="s">
        <v>689</v>
      </c>
      <c r="AK17" s="87"/>
      <c r="AL17" s="87" t="s">
        <v>690</v>
      </c>
      <c r="AM17" s="87" t="s">
        <v>37</v>
      </c>
      <c r="AN17" s="87" t="s">
        <v>296</v>
      </c>
      <c r="AO17" s="87" t="s">
        <v>70</v>
      </c>
      <c r="AP17" s="92" t="s">
        <v>691</v>
      </c>
      <c r="AQ17" s="92"/>
      <c r="AR17" s="92"/>
      <c r="AS17" s="92" t="b">
        <v>0</v>
      </c>
      <c r="AT17" s="92" t="b">
        <v>0</v>
      </c>
      <c r="AU17" s="92" t="b">
        <v>0</v>
      </c>
      <c r="AV17" s="92" t="b">
        <v>0</v>
      </c>
      <c r="AW17" s="92" t="b">
        <v>0</v>
      </c>
      <c r="AX17" s="87" t="s">
        <v>662</v>
      </c>
      <c r="AY17" s="94">
        <v>43185</v>
      </c>
      <c r="AZ17" s="87" t="s">
        <v>40</v>
      </c>
      <c r="BA17" s="87" t="s">
        <v>40</v>
      </c>
      <c r="BB17" s="87" t="s">
        <v>87</v>
      </c>
      <c r="BC17" s="92" t="s">
        <v>692</v>
      </c>
      <c r="BD17" s="92" t="s">
        <v>693</v>
      </c>
      <c r="BE17" s="92"/>
      <c r="BF17" s="92" t="s">
        <v>90</v>
      </c>
      <c r="BG17" s="92" t="s">
        <v>694</v>
      </c>
      <c r="BH17" s="87" t="s">
        <v>42</v>
      </c>
      <c r="BI17" s="87" t="s">
        <v>346</v>
      </c>
      <c r="BJ17" s="95">
        <v>34</v>
      </c>
      <c r="BK17" s="95">
        <v>60</v>
      </c>
      <c r="BL17" s="93">
        <v>94</v>
      </c>
      <c r="BM17" s="93"/>
      <c r="BN17" s="93" t="s">
        <v>342</v>
      </c>
      <c r="BO17" s="87" t="s">
        <v>40</v>
      </c>
      <c r="BP17" s="97"/>
      <c r="BQ17" s="97"/>
      <c r="BR17" s="97"/>
      <c r="BS17" s="188" t="s">
        <v>958</v>
      </c>
      <c r="BT17" s="188" t="s">
        <v>959</v>
      </c>
      <c r="BU17" s="98"/>
      <c r="BV17" s="98"/>
      <c r="BW17" s="98"/>
      <c r="BX17" s="98"/>
      <c r="BY17" s="98"/>
      <c r="BZ17" s="98"/>
      <c r="CA17" s="98"/>
    </row>
    <row r="18" spans="1:81" ht="15.95" customHeight="1">
      <c r="A18" s="23">
        <f t="shared" si="0"/>
        <v>6</v>
      </c>
      <c r="B18" s="23"/>
      <c r="C18" s="188"/>
      <c r="D18" s="188"/>
      <c r="E18" s="188"/>
      <c r="F18" s="258"/>
      <c r="G18" s="188"/>
      <c r="H18" s="188"/>
      <c r="I18" s="142"/>
      <c r="J18" s="142"/>
      <c r="K18" s="142"/>
      <c r="L18" s="141"/>
      <c r="M18" s="141"/>
      <c r="N18" s="38" t="s">
        <v>36</v>
      </c>
      <c r="O18" s="38">
        <v>36461</v>
      </c>
      <c r="P18" s="39" t="s">
        <v>91</v>
      </c>
      <c r="Q18" s="45" t="s">
        <v>67</v>
      </c>
      <c r="R18" s="46" t="s">
        <v>92</v>
      </c>
      <c r="S18" s="36" t="s">
        <v>82</v>
      </c>
      <c r="T18" s="36" t="s">
        <v>93</v>
      </c>
      <c r="U18" s="36" t="s">
        <v>94</v>
      </c>
      <c r="V18" s="36" t="s">
        <v>95</v>
      </c>
      <c r="W18" s="36">
        <v>42906</v>
      </c>
      <c r="X18" s="36" t="s">
        <v>40</v>
      </c>
      <c r="Y18" s="36" t="s">
        <v>96</v>
      </c>
      <c r="Z18" s="41" t="s">
        <v>97</v>
      </c>
      <c r="AA18" s="36" t="s">
        <v>98</v>
      </c>
      <c r="AB18" s="42" t="s">
        <v>99</v>
      </c>
      <c r="AC18" s="36" t="s">
        <v>67</v>
      </c>
      <c r="AD18" s="43" t="s">
        <v>100</v>
      </c>
      <c r="AE18" s="43" t="s">
        <v>42</v>
      </c>
      <c r="AF18" s="36" t="s">
        <v>40</v>
      </c>
      <c r="AG18" s="44">
        <v>44</v>
      </c>
      <c r="AH18" s="93" t="s">
        <v>253</v>
      </c>
      <c r="AI18" s="113">
        <v>36672</v>
      </c>
      <c r="AJ18" s="93" t="s">
        <v>695</v>
      </c>
      <c r="AK18" s="93" t="s">
        <v>67</v>
      </c>
      <c r="AL18" s="93" t="s">
        <v>696</v>
      </c>
      <c r="AM18" s="87" t="s">
        <v>35</v>
      </c>
      <c r="AN18" s="93" t="s">
        <v>37</v>
      </c>
      <c r="AO18" s="93" t="s">
        <v>190</v>
      </c>
      <c r="AP18" s="93" t="s">
        <v>116</v>
      </c>
      <c r="AQ18" s="93" t="s">
        <v>697</v>
      </c>
      <c r="AR18" s="93"/>
      <c r="AS18" s="93"/>
      <c r="AT18" s="93" t="b">
        <v>0</v>
      </c>
      <c r="AU18" s="93" t="b">
        <v>0</v>
      </c>
      <c r="AV18" s="93" t="b">
        <v>0</v>
      </c>
      <c r="AW18" s="93" t="b">
        <v>0</v>
      </c>
      <c r="AX18" s="93" t="b">
        <v>0</v>
      </c>
      <c r="AY18" s="93" t="s">
        <v>663</v>
      </c>
      <c r="AZ18" s="113">
        <v>43150</v>
      </c>
      <c r="BA18" s="87" t="s">
        <v>40</v>
      </c>
      <c r="BB18" s="87" t="s">
        <v>40</v>
      </c>
      <c r="BC18" s="93" t="s">
        <v>87</v>
      </c>
      <c r="BD18" s="93" t="s">
        <v>655</v>
      </c>
      <c r="BE18" s="93" t="s">
        <v>698</v>
      </c>
      <c r="BF18" s="93" t="s">
        <v>569</v>
      </c>
      <c r="BG18" s="93" t="s">
        <v>100</v>
      </c>
      <c r="BH18" s="93" t="s">
        <v>699</v>
      </c>
      <c r="BI18" s="93" t="s">
        <v>42</v>
      </c>
      <c r="BJ18" s="95">
        <v>33</v>
      </c>
      <c r="BK18" s="95">
        <v>66.2</v>
      </c>
      <c r="BL18" s="93">
        <v>99.2</v>
      </c>
      <c r="BM18" s="93"/>
      <c r="BN18" s="93" t="s">
        <v>342</v>
      </c>
      <c r="BO18" s="87" t="s">
        <v>40</v>
      </c>
      <c r="BP18" s="97"/>
      <c r="BQ18" s="97"/>
      <c r="BR18" s="97"/>
      <c r="BS18" s="188" t="s">
        <v>960</v>
      </c>
      <c r="BT18" s="188" t="s">
        <v>961</v>
      </c>
      <c r="BU18" s="98"/>
      <c r="BV18" s="98"/>
      <c r="BW18" s="98"/>
      <c r="BX18" s="98"/>
      <c r="BY18" s="98"/>
      <c r="BZ18" s="98"/>
      <c r="CA18" s="98"/>
    </row>
    <row r="19" spans="1:81" ht="15.95" customHeight="1">
      <c r="A19" s="23">
        <f t="shared" si="0"/>
        <v>7</v>
      </c>
      <c r="B19" s="23"/>
      <c r="C19" s="188"/>
      <c r="D19" s="188"/>
      <c r="E19" s="188"/>
      <c r="F19" s="258"/>
      <c r="G19" s="188"/>
      <c r="H19" s="188"/>
      <c r="I19" s="142"/>
      <c r="J19" s="142"/>
      <c r="K19" s="142"/>
      <c r="L19" s="141"/>
      <c r="M19" s="141"/>
      <c r="N19" s="38"/>
      <c r="O19" s="38"/>
      <c r="P19" s="39"/>
      <c r="Q19" s="45"/>
      <c r="R19" s="46"/>
      <c r="S19" s="36"/>
      <c r="T19" s="36"/>
      <c r="U19" s="36"/>
      <c r="V19" s="36"/>
      <c r="W19" s="36"/>
      <c r="X19" s="36"/>
      <c r="Y19" s="36"/>
      <c r="Z19" s="41"/>
      <c r="AA19" s="36"/>
      <c r="AB19" s="55"/>
      <c r="AC19" s="36"/>
      <c r="AD19" s="43"/>
      <c r="AE19" s="43"/>
      <c r="AF19" s="36"/>
      <c r="AG19" s="44"/>
      <c r="AH19" s="92" t="s">
        <v>298</v>
      </c>
      <c r="AI19" s="94">
        <v>36462</v>
      </c>
      <c r="AJ19" s="92" t="s">
        <v>733</v>
      </c>
      <c r="AK19" s="87"/>
      <c r="AL19" s="87" t="s">
        <v>734</v>
      </c>
      <c r="AM19" s="87" t="s">
        <v>37</v>
      </c>
      <c r="AN19" s="87" t="s">
        <v>314</v>
      </c>
      <c r="AO19" s="87" t="s">
        <v>146</v>
      </c>
      <c r="AP19" s="92" t="s">
        <v>735</v>
      </c>
      <c r="AQ19" s="92"/>
      <c r="AR19" s="92"/>
      <c r="AS19" s="92" t="b">
        <v>0</v>
      </c>
      <c r="AT19" s="92" t="b">
        <v>0</v>
      </c>
      <c r="AU19" s="92" t="b">
        <v>0</v>
      </c>
      <c r="AV19" s="92" t="b">
        <v>0</v>
      </c>
      <c r="AW19" s="92" t="b">
        <v>0</v>
      </c>
      <c r="AX19" s="87" t="s">
        <v>721</v>
      </c>
      <c r="AY19" s="94">
        <v>43207</v>
      </c>
      <c r="AZ19" s="87" t="s">
        <v>40</v>
      </c>
      <c r="BA19" s="87" t="s">
        <v>96</v>
      </c>
      <c r="BB19" s="87" t="s">
        <v>82</v>
      </c>
      <c r="BC19" s="92" t="s">
        <v>266</v>
      </c>
      <c r="BD19" s="92" t="s">
        <v>736</v>
      </c>
      <c r="BE19" s="92" t="s">
        <v>67</v>
      </c>
      <c r="BF19" s="92" t="s">
        <v>570</v>
      </c>
      <c r="BG19" s="92" t="s">
        <v>737</v>
      </c>
      <c r="BH19" s="87" t="s">
        <v>42</v>
      </c>
      <c r="BI19" s="87" t="s">
        <v>346</v>
      </c>
      <c r="BJ19" s="95">
        <v>46</v>
      </c>
      <c r="BK19" s="95">
        <v>62</v>
      </c>
      <c r="BL19" s="93">
        <v>108</v>
      </c>
      <c r="BM19" s="93"/>
      <c r="BN19" s="93" t="s">
        <v>342</v>
      </c>
      <c r="BO19" s="87" t="s">
        <v>40</v>
      </c>
      <c r="BP19" s="97"/>
      <c r="BQ19" s="97"/>
      <c r="BR19" s="97"/>
      <c r="BS19" s="188" t="s">
        <v>962</v>
      </c>
      <c r="BT19" s="188" t="s">
        <v>963</v>
      </c>
      <c r="BU19" s="98"/>
      <c r="BV19" s="98"/>
      <c r="BW19" s="98"/>
      <c r="BX19" s="98"/>
      <c r="BY19" s="98"/>
      <c r="BZ19" s="98"/>
      <c r="CA19" s="98"/>
      <c r="CB19" s="98"/>
      <c r="CC19" s="98"/>
    </row>
    <row r="20" spans="1:81" ht="15.95" customHeight="1">
      <c r="A20" s="23">
        <f t="shared" si="0"/>
        <v>8</v>
      </c>
      <c r="B20" s="23"/>
      <c r="C20" s="188"/>
      <c r="D20" s="188"/>
      <c r="E20" s="188"/>
      <c r="F20" s="258"/>
      <c r="G20" s="188"/>
      <c r="H20" s="188"/>
      <c r="I20" s="142"/>
      <c r="J20" s="142"/>
      <c r="K20" s="142"/>
      <c r="L20" s="141"/>
      <c r="M20" s="141"/>
      <c r="N20" s="38"/>
      <c r="O20" s="38"/>
      <c r="P20" s="39"/>
      <c r="Q20" s="45"/>
      <c r="R20" s="46"/>
      <c r="S20" s="36"/>
      <c r="T20" s="36"/>
      <c r="U20" s="36"/>
      <c r="V20" s="36"/>
      <c r="W20" s="36"/>
      <c r="X20" s="36"/>
      <c r="Y20" s="36"/>
      <c r="Z20" s="41"/>
      <c r="AA20" s="36"/>
      <c r="AB20" s="55"/>
      <c r="AC20" s="36"/>
      <c r="AD20" s="43"/>
      <c r="AE20" s="43"/>
      <c r="AF20" s="36"/>
      <c r="AG20" s="44"/>
      <c r="AH20" s="88" t="s">
        <v>738</v>
      </c>
      <c r="AI20" s="99">
        <v>36449</v>
      </c>
      <c r="AJ20" s="88" t="s">
        <v>739</v>
      </c>
      <c r="AK20" s="89">
        <v>0</v>
      </c>
      <c r="AL20" s="89">
        <v>82144775674</v>
      </c>
      <c r="AM20" s="89" t="s">
        <v>37</v>
      </c>
      <c r="AN20" s="89">
        <v>64</v>
      </c>
      <c r="AO20" s="87">
        <v>166</v>
      </c>
      <c r="AP20" s="92" t="s">
        <v>740</v>
      </c>
      <c r="AQ20" s="88"/>
      <c r="AR20" s="88"/>
      <c r="AS20" s="89" t="b">
        <v>0</v>
      </c>
      <c r="AT20" s="89" t="b">
        <v>0</v>
      </c>
      <c r="AU20" s="89" t="b">
        <v>0</v>
      </c>
      <c r="AV20" s="89" t="b">
        <v>0</v>
      </c>
      <c r="AW20" s="89" t="b">
        <v>0</v>
      </c>
      <c r="AX20" s="88">
        <v>2018.0527</v>
      </c>
      <c r="AY20" s="99">
        <v>43215</v>
      </c>
      <c r="AZ20" s="87" t="s">
        <v>40</v>
      </c>
      <c r="BA20" s="87" t="s">
        <v>40</v>
      </c>
      <c r="BB20" s="87" t="s">
        <v>18</v>
      </c>
      <c r="BC20" s="88" t="s">
        <v>741</v>
      </c>
      <c r="BD20" s="88" t="s">
        <v>742</v>
      </c>
      <c r="BE20" s="88">
        <v>0</v>
      </c>
      <c r="BF20" s="88" t="s">
        <v>154</v>
      </c>
      <c r="BG20" s="88" t="s">
        <v>743</v>
      </c>
      <c r="BH20" s="87" t="s">
        <v>42</v>
      </c>
      <c r="BI20" s="87">
        <v>2</v>
      </c>
      <c r="BJ20" s="95">
        <v>44</v>
      </c>
      <c r="BK20" s="95">
        <v>77.8</v>
      </c>
      <c r="BL20" s="93">
        <v>121.8</v>
      </c>
      <c r="BM20" s="93"/>
      <c r="BN20" s="93" t="s">
        <v>342</v>
      </c>
      <c r="BO20" s="87" t="s">
        <v>40</v>
      </c>
      <c r="BP20" s="97"/>
      <c r="BQ20" s="97"/>
      <c r="BR20" s="97"/>
      <c r="BS20" s="188" t="s">
        <v>964</v>
      </c>
      <c r="BT20" s="188" t="s">
        <v>965</v>
      </c>
      <c r="BU20" s="98"/>
      <c r="BV20" s="98"/>
      <c r="BW20" s="98"/>
      <c r="BX20" s="98"/>
      <c r="BY20" s="98"/>
      <c r="BZ20" s="98"/>
      <c r="CA20" s="98"/>
      <c r="CB20" s="98"/>
      <c r="CC20" s="98"/>
    </row>
    <row r="21" spans="1:81" ht="15.95" customHeight="1">
      <c r="A21" s="23">
        <f t="shared" si="0"/>
        <v>9</v>
      </c>
      <c r="B21" s="23"/>
      <c r="C21" s="188"/>
      <c r="D21" s="188"/>
      <c r="E21" s="188"/>
      <c r="F21" s="258"/>
      <c r="G21" s="188"/>
      <c r="H21" s="188"/>
      <c r="I21" s="142"/>
      <c r="J21" s="142"/>
      <c r="K21" s="142"/>
      <c r="L21" s="141"/>
      <c r="M21" s="141"/>
      <c r="N21" s="38"/>
      <c r="O21" s="38"/>
      <c r="P21" s="39"/>
      <c r="Q21" s="45"/>
      <c r="R21" s="46"/>
      <c r="S21" s="36"/>
      <c r="T21" s="36"/>
      <c r="U21" s="36"/>
      <c r="V21" s="36"/>
      <c r="W21" s="36"/>
      <c r="X21" s="36"/>
      <c r="Y21" s="36"/>
      <c r="Z21" s="41"/>
      <c r="AA21" s="36"/>
      <c r="AB21" s="55"/>
      <c r="AC21" s="36"/>
      <c r="AD21" s="43"/>
      <c r="AE21" s="43"/>
      <c r="AF21" s="36"/>
      <c r="AG21" s="44"/>
      <c r="AH21" s="93" t="s">
        <v>101</v>
      </c>
      <c r="AI21" s="94">
        <v>36598</v>
      </c>
      <c r="AJ21" s="93" t="s">
        <v>744</v>
      </c>
      <c r="AK21" s="95"/>
      <c r="AL21" s="95" t="s">
        <v>745</v>
      </c>
      <c r="AM21" s="95" t="s">
        <v>82</v>
      </c>
      <c r="AN21" s="95" t="s">
        <v>37</v>
      </c>
      <c r="AO21" s="95" t="s">
        <v>746</v>
      </c>
      <c r="AP21" s="95" t="s">
        <v>133</v>
      </c>
      <c r="AQ21" s="93" t="s">
        <v>747</v>
      </c>
      <c r="AR21" s="93"/>
      <c r="AS21" s="93"/>
      <c r="AT21" s="93" t="b">
        <v>0</v>
      </c>
      <c r="AU21" s="93" t="b">
        <v>0</v>
      </c>
      <c r="AV21" s="93" t="b">
        <v>0</v>
      </c>
      <c r="AW21" s="93" t="b">
        <v>0</v>
      </c>
      <c r="AX21" s="93" t="b">
        <v>0</v>
      </c>
      <c r="AY21" s="95" t="s">
        <v>722</v>
      </c>
      <c r="AZ21" s="95">
        <v>43139</v>
      </c>
      <c r="BA21" s="87" t="s">
        <v>40</v>
      </c>
      <c r="BB21" s="87" t="s">
        <v>40</v>
      </c>
      <c r="BC21" s="95" t="s">
        <v>97</v>
      </c>
      <c r="BD21" s="93" t="s">
        <v>748</v>
      </c>
      <c r="BE21" s="93" t="s">
        <v>749</v>
      </c>
      <c r="BF21" s="95" t="s">
        <v>67</v>
      </c>
      <c r="BG21" s="95" t="s">
        <v>289</v>
      </c>
      <c r="BH21" s="95" t="s">
        <v>750</v>
      </c>
      <c r="BI21" s="95" t="s">
        <v>42</v>
      </c>
      <c r="BJ21" s="95">
        <v>43</v>
      </c>
      <c r="BK21" s="95">
        <v>78.2</v>
      </c>
      <c r="BL21" s="93">
        <v>121.2</v>
      </c>
      <c r="BM21" s="93"/>
      <c r="BN21" s="93" t="s">
        <v>342</v>
      </c>
      <c r="BO21" s="87" t="s">
        <v>40</v>
      </c>
      <c r="BP21" s="97"/>
      <c r="BQ21" s="97"/>
      <c r="BR21" s="97"/>
      <c r="BS21" s="188" t="s">
        <v>966</v>
      </c>
      <c r="BT21" s="188" t="s">
        <v>967</v>
      </c>
      <c r="BU21" s="98"/>
      <c r="BV21" s="98"/>
      <c r="BW21" s="98"/>
      <c r="BX21" s="98"/>
      <c r="BY21" s="98"/>
      <c r="BZ21" s="98"/>
      <c r="CA21" s="98"/>
      <c r="CB21" s="98"/>
      <c r="CC21" s="98"/>
    </row>
    <row r="22" spans="1:81" ht="15.95" customHeight="1">
      <c r="A22" s="23">
        <f t="shared" si="0"/>
        <v>10</v>
      </c>
      <c r="B22" s="23"/>
      <c r="C22" s="188"/>
      <c r="D22" s="188"/>
      <c r="E22" s="188"/>
      <c r="F22" s="258"/>
      <c r="G22" s="188"/>
      <c r="H22" s="188"/>
      <c r="I22" s="142"/>
      <c r="J22" s="142"/>
      <c r="K22" s="142"/>
      <c r="L22" s="141"/>
      <c r="M22" s="141"/>
      <c r="N22" s="38"/>
      <c r="O22" s="38"/>
      <c r="P22" s="39"/>
      <c r="Q22" s="45"/>
      <c r="R22" s="46"/>
      <c r="S22" s="36"/>
      <c r="T22" s="36"/>
      <c r="U22" s="36"/>
      <c r="V22" s="36"/>
      <c r="W22" s="36"/>
      <c r="X22" s="36"/>
      <c r="Y22" s="36"/>
      <c r="Z22" s="41"/>
      <c r="AA22" s="36"/>
      <c r="AB22" s="55"/>
      <c r="AC22" s="36"/>
      <c r="AD22" s="43"/>
      <c r="AE22" s="43"/>
      <c r="AF22" s="36"/>
      <c r="AG22" s="44"/>
      <c r="AH22" s="92" t="s">
        <v>751</v>
      </c>
      <c r="AI22" s="94">
        <v>36771</v>
      </c>
      <c r="AJ22" s="92" t="s">
        <v>752</v>
      </c>
      <c r="AK22" s="87" t="s">
        <v>67</v>
      </c>
      <c r="AL22" s="87" t="s">
        <v>753</v>
      </c>
      <c r="AM22" s="87" t="s">
        <v>37</v>
      </c>
      <c r="AN22" s="87" t="s">
        <v>85</v>
      </c>
      <c r="AO22" s="87" t="s">
        <v>323</v>
      </c>
      <c r="AP22" s="92" t="s">
        <v>335</v>
      </c>
      <c r="AQ22" s="92"/>
      <c r="AR22" s="92"/>
      <c r="AS22" s="92" t="b">
        <v>0</v>
      </c>
      <c r="AT22" s="92" t="b">
        <v>0</v>
      </c>
      <c r="AU22" s="92" t="b">
        <v>0</v>
      </c>
      <c r="AV22" s="92" t="b">
        <v>0</v>
      </c>
      <c r="AW22" s="92" t="b">
        <v>0</v>
      </c>
      <c r="AX22" s="87" t="s">
        <v>723</v>
      </c>
      <c r="AY22" s="94">
        <v>43208</v>
      </c>
      <c r="AZ22" s="87" t="s">
        <v>40</v>
      </c>
      <c r="BA22" s="87" t="s">
        <v>40</v>
      </c>
      <c r="BB22" s="87" t="s">
        <v>87</v>
      </c>
      <c r="BC22" s="92" t="s">
        <v>754</v>
      </c>
      <c r="BD22" s="92" t="s">
        <v>755</v>
      </c>
      <c r="BE22" s="92" t="s">
        <v>67</v>
      </c>
      <c r="BF22" s="92" t="s">
        <v>756</v>
      </c>
      <c r="BG22" s="92" t="s">
        <v>757</v>
      </c>
      <c r="BH22" s="87" t="s">
        <v>42</v>
      </c>
      <c r="BI22" s="87" t="s">
        <v>346</v>
      </c>
      <c r="BJ22" s="95">
        <v>42</v>
      </c>
      <c r="BK22" s="95">
        <v>66</v>
      </c>
      <c r="BL22" s="93">
        <v>108</v>
      </c>
      <c r="BM22" s="93"/>
      <c r="BN22" s="93" t="s">
        <v>342</v>
      </c>
      <c r="BO22" s="87" t="s">
        <v>40</v>
      </c>
      <c r="BP22" s="97"/>
      <c r="BQ22" s="97"/>
      <c r="BR22" s="97"/>
      <c r="BS22" s="188" t="s">
        <v>968</v>
      </c>
      <c r="BT22" s="188" t="s">
        <v>969</v>
      </c>
      <c r="BU22" s="98"/>
      <c r="BV22" s="98"/>
      <c r="BW22" s="98"/>
      <c r="BX22" s="98"/>
      <c r="BY22" s="98"/>
      <c r="BZ22" s="98"/>
      <c r="CA22" s="98"/>
      <c r="CB22" s="98"/>
      <c r="CC22" s="98"/>
    </row>
    <row r="23" spans="1:81" ht="15.95" customHeight="1">
      <c r="A23" s="23">
        <f t="shared" si="0"/>
        <v>11</v>
      </c>
      <c r="B23" s="23"/>
      <c r="C23" s="188"/>
      <c r="D23" s="188"/>
      <c r="E23" s="188"/>
      <c r="F23" s="258"/>
      <c r="G23" s="188"/>
      <c r="H23" s="188"/>
      <c r="I23" s="142"/>
      <c r="J23" s="142"/>
      <c r="K23" s="142"/>
      <c r="L23" s="141"/>
      <c r="M23" s="141"/>
      <c r="N23" s="38"/>
      <c r="O23" s="38"/>
      <c r="P23" s="39"/>
      <c r="Q23" s="45"/>
      <c r="R23" s="46"/>
      <c r="S23" s="36"/>
      <c r="T23" s="36"/>
      <c r="U23" s="36"/>
      <c r="V23" s="36"/>
      <c r="W23" s="36"/>
      <c r="X23" s="36"/>
      <c r="Y23" s="36"/>
      <c r="Z23" s="41"/>
      <c r="AA23" s="36"/>
      <c r="AB23" s="55"/>
      <c r="AC23" s="36"/>
      <c r="AD23" s="43"/>
      <c r="AE23" s="43"/>
      <c r="AF23" s="36"/>
      <c r="AG23" s="44"/>
      <c r="AH23" s="92" t="s">
        <v>758</v>
      </c>
      <c r="AI23" s="94">
        <v>36612</v>
      </c>
      <c r="AJ23" s="92" t="s">
        <v>759</v>
      </c>
      <c r="AK23" s="87" t="s">
        <v>45</v>
      </c>
      <c r="AL23" s="87" t="s">
        <v>760</v>
      </c>
      <c r="AM23" s="87" t="s">
        <v>37</v>
      </c>
      <c r="AN23" s="87" t="s">
        <v>295</v>
      </c>
      <c r="AO23" s="87" t="s">
        <v>144</v>
      </c>
      <c r="AP23" s="92" t="s">
        <v>761</v>
      </c>
      <c r="AQ23" s="92"/>
      <c r="AR23" s="92"/>
      <c r="AS23" s="92" t="b">
        <v>0</v>
      </c>
      <c r="AT23" s="92" t="b">
        <v>0</v>
      </c>
      <c r="AU23" s="92" t="b">
        <v>0</v>
      </c>
      <c r="AV23" s="92" t="b">
        <v>0</v>
      </c>
      <c r="AW23" s="92" t="b">
        <v>0</v>
      </c>
      <c r="AX23" s="87" t="s">
        <v>724</v>
      </c>
      <c r="AY23" s="94">
        <v>43201</v>
      </c>
      <c r="AZ23" s="87" t="s">
        <v>40</v>
      </c>
      <c r="BA23" s="87" t="s">
        <v>40</v>
      </c>
      <c r="BB23" s="87" t="s">
        <v>87</v>
      </c>
      <c r="BC23" s="92" t="s">
        <v>762</v>
      </c>
      <c r="BD23" s="92" t="s">
        <v>763</v>
      </c>
      <c r="BE23" s="92" t="s">
        <v>67</v>
      </c>
      <c r="BF23" s="92" t="s">
        <v>656</v>
      </c>
      <c r="BG23" s="92" t="s">
        <v>764</v>
      </c>
      <c r="BH23" s="87" t="s">
        <v>42</v>
      </c>
      <c r="BI23" s="87" t="s">
        <v>346</v>
      </c>
      <c r="BJ23" s="95">
        <v>40</v>
      </c>
      <c r="BK23" s="95">
        <v>70</v>
      </c>
      <c r="BL23" s="93">
        <v>110</v>
      </c>
      <c r="BM23" s="93"/>
      <c r="BN23" s="93" t="s">
        <v>342</v>
      </c>
      <c r="BO23" s="87" t="s">
        <v>40</v>
      </c>
      <c r="BP23" s="97"/>
      <c r="BQ23" s="97"/>
      <c r="BR23" s="97"/>
      <c r="BS23" s="188" t="s">
        <v>970</v>
      </c>
      <c r="BT23" s="188" t="s">
        <v>971</v>
      </c>
      <c r="BU23" s="98"/>
      <c r="BV23" s="98"/>
      <c r="BW23" s="98"/>
      <c r="BX23" s="98"/>
      <c r="BY23" s="98"/>
      <c r="BZ23" s="98"/>
      <c r="CA23" s="98"/>
      <c r="CB23" s="98"/>
      <c r="CC23" s="98"/>
    </row>
    <row r="24" spans="1:81" ht="15.95" customHeight="1">
      <c r="A24" s="23">
        <f t="shared" si="0"/>
        <v>12</v>
      </c>
      <c r="B24" s="23"/>
      <c r="C24" s="188"/>
      <c r="D24" s="188"/>
      <c r="E24" s="188"/>
      <c r="F24" s="258"/>
      <c r="G24" s="188"/>
      <c r="H24" s="188"/>
      <c r="I24" s="142"/>
      <c r="J24" s="142"/>
      <c r="K24" s="142"/>
      <c r="L24" s="141"/>
      <c r="M24" s="141"/>
      <c r="N24" s="38"/>
      <c r="O24" s="38"/>
      <c r="P24" s="39"/>
      <c r="Q24" s="45"/>
      <c r="R24" s="46"/>
      <c r="S24" s="36"/>
      <c r="T24" s="36"/>
      <c r="U24" s="36"/>
      <c r="V24" s="36"/>
      <c r="W24" s="36"/>
      <c r="X24" s="36"/>
      <c r="Y24" s="36"/>
      <c r="Z24" s="41"/>
      <c r="AA24" s="36"/>
      <c r="AB24" s="55"/>
      <c r="AC24" s="36"/>
      <c r="AD24" s="43"/>
      <c r="AE24" s="43"/>
      <c r="AF24" s="36"/>
      <c r="AG24" s="44"/>
      <c r="AH24" s="88" t="s">
        <v>36</v>
      </c>
      <c r="AI24" s="99">
        <v>36705</v>
      </c>
      <c r="AJ24" s="88" t="s">
        <v>765</v>
      </c>
      <c r="AK24" s="89">
        <v>0</v>
      </c>
      <c r="AL24" s="89">
        <v>81999078225</v>
      </c>
      <c r="AM24" s="89" t="s">
        <v>37</v>
      </c>
      <c r="AN24" s="89">
        <v>52</v>
      </c>
      <c r="AO24" s="87">
        <v>162</v>
      </c>
      <c r="AP24" s="92" t="s">
        <v>766</v>
      </c>
      <c r="AQ24" s="88"/>
      <c r="AR24" s="88"/>
      <c r="AS24" s="89" t="b">
        <v>0</v>
      </c>
      <c r="AT24" s="89" t="b">
        <v>0</v>
      </c>
      <c r="AU24" s="89" t="b">
        <v>0</v>
      </c>
      <c r="AV24" s="89" t="b">
        <v>0</v>
      </c>
      <c r="AW24" s="89" t="b">
        <v>0</v>
      </c>
      <c r="AX24" s="88">
        <v>2018.0527999999999</v>
      </c>
      <c r="AY24" s="99">
        <v>43215</v>
      </c>
      <c r="AZ24" s="87" t="s">
        <v>40</v>
      </c>
      <c r="BA24" s="87" t="s">
        <v>40</v>
      </c>
      <c r="BB24" s="87" t="s">
        <v>41</v>
      </c>
      <c r="BC24" s="88" t="s">
        <v>767</v>
      </c>
      <c r="BD24" s="88" t="s">
        <v>768</v>
      </c>
      <c r="BE24" s="88">
        <v>0</v>
      </c>
      <c r="BF24" s="88" t="s">
        <v>100</v>
      </c>
      <c r="BG24" s="88" t="s">
        <v>769</v>
      </c>
      <c r="BH24" s="87" t="s">
        <v>42</v>
      </c>
      <c r="BI24" s="87">
        <v>2</v>
      </c>
      <c r="BJ24" s="95">
        <v>40</v>
      </c>
      <c r="BK24" s="95">
        <v>76</v>
      </c>
      <c r="BL24" s="93">
        <v>116</v>
      </c>
      <c r="BM24" s="93"/>
      <c r="BN24" s="93" t="s">
        <v>342</v>
      </c>
      <c r="BO24" s="87" t="s">
        <v>40</v>
      </c>
      <c r="BP24" s="97"/>
      <c r="BQ24" s="97"/>
      <c r="BR24" s="97"/>
      <c r="BS24" s="188" t="s">
        <v>972</v>
      </c>
      <c r="BT24" s="188" t="s">
        <v>973</v>
      </c>
      <c r="BU24" s="98"/>
      <c r="BV24" s="98"/>
      <c r="BW24" s="98"/>
      <c r="BX24" s="98"/>
      <c r="BY24" s="98"/>
      <c r="BZ24" s="98"/>
      <c r="CA24" s="98"/>
      <c r="CB24" s="98"/>
      <c r="CC24" s="98"/>
    </row>
    <row r="25" spans="1:81" ht="15.95" customHeight="1">
      <c r="A25" s="23">
        <f t="shared" si="0"/>
        <v>13</v>
      </c>
      <c r="B25" s="23"/>
      <c r="C25" s="188"/>
      <c r="D25" s="188"/>
      <c r="E25" s="188"/>
      <c r="F25" s="258"/>
      <c r="G25" s="188"/>
      <c r="H25" s="188"/>
      <c r="I25" s="142"/>
      <c r="J25" s="142"/>
      <c r="K25" s="142"/>
      <c r="L25" s="141"/>
      <c r="M25" s="141"/>
      <c r="N25" s="38" t="s">
        <v>101</v>
      </c>
      <c r="O25" s="63">
        <v>36439</v>
      </c>
      <c r="P25" s="39" t="s">
        <v>130</v>
      </c>
      <c r="Q25" s="36" t="s">
        <v>67</v>
      </c>
      <c r="R25" s="36" t="s">
        <v>131</v>
      </c>
      <c r="S25" s="36" t="s">
        <v>82</v>
      </c>
      <c r="T25" s="36" t="s">
        <v>37</v>
      </c>
      <c r="U25" s="36" t="s">
        <v>132</v>
      </c>
      <c r="V25" s="36" t="s">
        <v>133</v>
      </c>
      <c r="W25" s="36" t="s">
        <v>134</v>
      </c>
      <c r="X25" s="36"/>
      <c r="Y25" s="36"/>
      <c r="Z25" s="36" t="b">
        <v>0</v>
      </c>
      <c r="AA25" s="36" t="b">
        <v>0</v>
      </c>
      <c r="AB25" s="55" t="b">
        <v>0</v>
      </c>
      <c r="AC25" s="36" t="b">
        <v>0</v>
      </c>
      <c r="AD25" s="43" t="b">
        <v>0</v>
      </c>
      <c r="AE25" s="43">
        <v>33</v>
      </c>
      <c r="AF25" s="36" t="s">
        <v>40</v>
      </c>
      <c r="AG25" s="44">
        <v>33</v>
      </c>
      <c r="AH25" s="88" t="s">
        <v>36</v>
      </c>
      <c r="AI25" s="99">
        <v>36636</v>
      </c>
      <c r="AJ25" s="88" t="s">
        <v>819</v>
      </c>
      <c r="AK25" s="89">
        <v>8124675547</v>
      </c>
      <c r="AL25" s="89">
        <v>89677707780</v>
      </c>
      <c r="AM25" s="89" t="s">
        <v>37</v>
      </c>
      <c r="AN25" s="89">
        <v>80</v>
      </c>
      <c r="AO25" s="87">
        <v>170</v>
      </c>
      <c r="AP25" s="92" t="s">
        <v>820</v>
      </c>
      <c r="AQ25" s="88"/>
      <c r="AR25" s="88"/>
      <c r="AS25" s="89" t="b">
        <v>0</v>
      </c>
      <c r="AT25" s="89" t="b">
        <v>0</v>
      </c>
      <c r="AU25" s="89" t="b">
        <v>0</v>
      </c>
      <c r="AV25" s="89" t="b">
        <v>0</v>
      </c>
      <c r="AW25" s="89" t="b">
        <v>0</v>
      </c>
      <c r="AX25" s="88">
        <v>2018.0589</v>
      </c>
      <c r="AY25" s="99">
        <v>43222</v>
      </c>
      <c r="AZ25" s="87" t="s">
        <v>40</v>
      </c>
      <c r="BA25" s="87" t="s">
        <v>40</v>
      </c>
      <c r="BB25" s="87" t="s">
        <v>87</v>
      </c>
      <c r="BC25" s="88" t="s">
        <v>338</v>
      </c>
      <c r="BD25" s="88" t="s">
        <v>821</v>
      </c>
      <c r="BE25" s="88">
        <v>0</v>
      </c>
      <c r="BF25" s="88" t="s">
        <v>129</v>
      </c>
      <c r="BG25" s="88" t="s">
        <v>822</v>
      </c>
      <c r="BH25" s="87" t="s">
        <v>42</v>
      </c>
      <c r="BI25" s="87">
        <v>2</v>
      </c>
      <c r="BJ25" s="95">
        <v>33</v>
      </c>
      <c r="BK25" s="95">
        <v>72.400000000000006</v>
      </c>
      <c r="BL25" s="93">
        <v>105.4</v>
      </c>
      <c r="BM25" s="93"/>
      <c r="BN25" s="93" t="s">
        <v>342</v>
      </c>
      <c r="BO25" s="87" t="s">
        <v>40</v>
      </c>
      <c r="BP25" s="93"/>
      <c r="BQ25" s="93"/>
      <c r="BR25" s="93"/>
      <c r="BS25" s="188" t="s">
        <v>1024</v>
      </c>
      <c r="BT25" s="188" t="s">
        <v>1025</v>
      </c>
      <c r="BU25" s="98"/>
      <c r="BV25" s="98"/>
      <c r="BW25" s="98"/>
      <c r="BX25" s="98"/>
      <c r="BY25" s="98"/>
      <c r="BZ25" s="98"/>
      <c r="CA25" s="98"/>
      <c r="CB25" s="98"/>
      <c r="CC25" s="98"/>
    </row>
    <row r="26" spans="1:81" ht="15.95" customHeight="1">
      <c r="A26" s="23">
        <f t="shared" si="0"/>
        <v>14</v>
      </c>
      <c r="B26" s="23"/>
      <c r="C26" s="188"/>
      <c r="D26" s="188"/>
      <c r="E26" s="188"/>
      <c r="F26" s="258"/>
      <c r="G26" s="188"/>
      <c r="H26" s="188"/>
      <c r="I26" s="142"/>
      <c r="J26" s="142"/>
      <c r="K26" s="142"/>
      <c r="L26" s="141"/>
      <c r="M26" s="141"/>
      <c r="N26" s="38"/>
      <c r="O26" s="38"/>
      <c r="P26" s="39"/>
      <c r="Q26" s="45"/>
      <c r="R26" s="46"/>
      <c r="S26" s="36"/>
      <c r="T26" s="36"/>
      <c r="U26" s="36"/>
      <c r="V26" s="36"/>
      <c r="W26" s="36"/>
      <c r="X26" s="36"/>
      <c r="Y26" s="36"/>
      <c r="Z26" s="41"/>
      <c r="AA26" s="36"/>
      <c r="AB26" s="55"/>
      <c r="AC26" s="36"/>
      <c r="AD26" s="43"/>
      <c r="AE26" s="43"/>
      <c r="AF26" s="36"/>
      <c r="AG26" s="44"/>
      <c r="AH26" s="92" t="s">
        <v>36</v>
      </c>
      <c r="AI26" s="94">
        <v>36730</v>
      </c>
      <c r="AJ26" s="92" t="s">
        <v>770</v>
      </c>
      <c r="AK26" s="87"/>
      <c r="AL26" s="87" t="s">
        <v>771</v>
      </c>
      <c r="AM26" s="87" t="s">
        <v>37</v>
      </c>
      <c r="AN26" s="87" t="s">
        <v>141</v>
      </c>
      <c r="AO26" s="87" t="s">
        <v>116</v>
      </c>
      <c r="AP26" s="92" t="s">
        <v>772</v>
      </c>
      <c r="AQ26" s="92"/>
      <c r="AR26" s="92"/>
      <c r="AS26" s="92" t="b">
        <v>0</v>
      </c>
      <c r="AT26" s="92" t="b">
        <v>0</v>
      </c>
      <c r="AU26" s="92" t="b">
        <v>0</v>
      </c>
      <c r="AV26" s="92" t="b">
        <v>0</v>
      </c>
      <c r="AW26" s="92" t="b">
        <v>0</v>
      </c>
      <c r="AX26" s="87" t="s">
        <v>725</v>
      </c>
      <c r="AY26" s="94">
        <v>43183</v>
      </c>
      <c r="AZ26" s="87" t="s">
        <v>40</v>
      </c>
      <c r="BA26" s="87" t="s">
        <v>40</v>
      </c>
      <c r="BB26" s="87" t="s">
        <v>82</v>
      </c>
      <c r="BC26" s="92" t="s">
        <v>668</v>
      </c>
      <c r="BD26" s="92" t="s">
        <v>773</v>
      </c>
      <c r="BE26" s="92" t="s">
        <v>67</v>
      </c>
      <c r="BF26" s="92" t="s">
        <v>263</v>
      </c>
      <c r="BG26" s="92" t="s">
        <v>774</v>
      </c>
      <c r="BH26" s="87" t="s">
        <v>42</v>
      </c>
      <c r="BI26" s="87" t="s">
        <v>346</v>
      </c>
      <c r="BJ26" s="95">
        <v>39</v>
      </c>
      <c r="BK26" s="95">
        <v>80</v>
      </c>
      <c r="BL26" s="93">
        <v>119</v>
      </c>
      <c r="BM26" s="93"/>
      <c r="BN26" s="93" t="s">
        <v>342</v>
      </c>
      <c r="BO26" s="87" t="s">
        <v>40</v>
      </c>
      <c r="BP26" s="97" t="s">
        <v>775</v>
      </c>
      <c r="BQ26" s="97"/>
      <c r="BR26" s="97"/>
      <c r="BS26" s="188" t="s">
        <v>974</v>
      </c>
      <c r="BT26" s="188" t="s">
        <v>975</v>
      </c>
      <c r="BU26" s="98"/>
      <c r="BV26" s="98"/>
      <c r="BW26" s="98"/>
      <c r="BX26" s="98"/>
      <c r="BY26" s="98"/>
      <c r="BZ26" s="98"/>
      <c r="CA26" s="98"/>
      <c r="CB26" s="98"/>
      <c r="CC26" s="98"/>
    </row>
    <row r="27" spans="1:81" ht="15.95" customHeight="1">
      <c r="A27" s="23">
        <f t="shared" si="0"/>
        <v>15</v>
      </c>
      <c r="B27" s="23"/>
      <c r="C27" s="188"/>
      <c r="D27" s="188"/>
      <c r="E27" s="188"/>
      <c r="F27" s="258"/>
      <c r="G27" s="188"/>
      <c r="H27" s="188"/>
      <c r="I27" s="142"/>
      <c r="J27" s="142"/>
      <c r="K27" s="142"/>
      <c r="L27" s="141"/>
      <c r="M27" s="141"/>
      <c r="N27" s="38"/>
      <c r="O27" s="38"/>
      <c r="P27" s="39"/>
      <c r="Q27" s="45"/>
      <c r="R27" s="46"/>
      <c r="S27" s="36"/>
      <c r="T27" s="36"/>
      <c r="U27" s="36"/>
      <c r="V27" s="36"/>
      <c r="W27" s="36"/>
      <c r="X27" s="36"/>
      <c r="Y27" s="36"/>
      <c r="Z27" s="41"/>
      <c r="AA27" s="36"/>
      <c r="AB27" s="55"/>
      <c r="AC27" s="36"/>
      <c r="AD27" s="43"/>
      <c r="AE27" s="43"/>
      <c r="AF27" s="36"/>
      <c r="AG27" s="44"/>
      <c r="AH27" s="93" t="s">
        <v>776</v>
      </c>
      <c r="AI27" s="94">
        <v>36462</v>
      </c>
      <c r="AJ27" s="93" t="s">
        <v>777</v>
      </c>
      <c r="AK27" s="95"/>
      <c r="AL27" s="95" t="s">
        <v>778</v>
      </c>
      <c r="AM27" s="95" t="s">
        <v>82</v>
      </c>
      <c r="AN27" s="95" t="s">
        <v>37</v>
      </c>
      <c r="AO27" s="95" t="s">
        <v>141</v>
      </c>
      <c r="AP27" s="95" t="s">
        <v>146</v>
      </c>
      <c r="AQ27" s="93" t="s">
        <v>779</v>
      </c>
      <c r="AR27" s="93"/>
      <c r="AS27" s="93"/>
      <c r="AT27" s="93" t="b">
        <v>0</v>
      </c>
      <c r="AU27" s="93" t="b">
        <v>0</v>
      </c>
      <c r="AV27" s="93" t="b">
        <v>0</v>
      </c>
      <c r="AW27" s="93" t="b">
        <v>0</v>
      </c>
      <c r="AX27" s="93" t="b">
        <v>0</v>
      </c>
      <c r="AY27" s="95" t="s">
        <v>726</v>
      </c>
      <c r="AZ27" s="95">
        <v>43134</v>
      </c>
      <c r="BA27" s="87" t="s">
        <v>40</v>
      </c>
      <c r="BB27" s="87" t="s">
        <v>40</v>
      </c>
      <c r="BC27" s="95" t="s">
        <v>87</v>
      </c>
      <c r="BD27" s="93" t="s">
        <v>780</v>
      </c>
      <c r="BE27" s="93" t="s">
        <v>781</v>
      </c>
      <c r="BF27" s="95" t="s">
        <v>67</v>
      </c>
      <c r="BG27" s="95" t="s">
        <v>129</v>
      </c>
      <c r="BH27" s="95" t="s">
        <v>782</v>
      </c>
      <c r="BI27" s="95" t="s">
        <v>42</v>
      </c>
      <c r="BJ27" s="95">
        <v>38</v>
      </c>
      <c r="BK27" s="95">
        <v>77</v>
      </c>
      <c r="BL27" s="93">
        <v>115</v>
      </c>
      <c r="BM27" s="93"/>
      <c r="BN27" s="93" t="s">
        <v>342</v>
      </c>
      <c r="BO27" s="87" t="s">
        <v>40</v>
      </c>
      <c r="BP27" s="97"/>
      <c r="BQ27" s="97"/>
      <c r="BR27" s="97"/>
      <c r="BS27" s="188" t="s">
        <v>976</v>
      </c>
      <c r="BT27" s="188" t="s">
        <v>977</v>
      </c>
      <c r="BU27" s="98"/>
      <c r="BV27" s="98"/>
      <c r="BW27" s="98"/>
      <c r="BX27" s="98"/>
      <c r="BY27" s="98"/>
      <c r="BZ27" s="98"/>
      <c r="CA27" s="98"/>
      <c r="CB27" s="98"/>
      <c r="CC27" s="98"/>
    </row>
    <row r="28" spans="1:81" ht="15.95" customHeight="1">
      <c r="A28" s="23">
        <f t="shared" si="0"/>
        <v>16</v>
      </c>
      <c r="B28" s="23"/>
      <c r="C28" s="188"/>
      <c r="D28" s="188"/>
      <c r="E28" s="188"/>
      <c r="F28" s="258"/>
      <c r="G28" s="188"/>
      <c r="H28" s="188"/>
      <c r="I28" s="142"/>
      <c r="J28" s="142"/>
      <c r="K28" s="142"/>
      <c r="L28" s="141"/>
      <c r="M28" s="141"/>
      <c r="N28" s="38"/>
      <c r="O28" s="38"/>
      <c r="P28" s="39"/>
      <c r="Q28" s="45"/>
      <c r="R28" s="46"/>
      <c r="S28" s="36"/>
      <c r="T28" s="36"/>
      <c r="U28" s="36"/>
      <c r="V28" s="36"/>
      <c r="W28" s="36"/>
      <c r="X28" s="36"/>
      <c r="Y28" s="36"/>
      <c r="Z28" s="41"/>
      <c r="AA28" s="36"/>
      <c r="AB28" s="55"/>
      <c r="AC28" s="36"/>
      <c r="AD28" s="43"/>
      <c r="AE28" s="43"/>
      <c r="AF28" s="36"/>
      <c r="AG28" s="44"/>
      <c r="AH28" s="92" t="s">
        <v>101</v>
      </c>
      <c r="AI28" s="94">
        <v>35923</v>
      </c>
      <c r="AJ28" s="92" t="s">
        <v>783</v>
      </c>
      <c r="AK28" s="87" t="s">
        <v>67</v>
      </c>
      <c r="AL28" s="87" t="s">
        <v>784</v>
      </c>
      <c r="AM28" s="87" t="s">
        <v>37</v>
      </c>
      <c r="AN28" s="87" t="s">
        <v>107</v>
      </c>
      <c r="AO28" s="87" t="s">
        <v>255</v>
      </c>
      <c r="AP28" s="92" t="s">
        <v>785</v>
      </c>
      <c r="AQ28" s="92"/>
      <c r="AR28" s="92"/>
      <c r="AS28" s="92" t="b">
        <v>0</v>
      </c>
      <c r="AT28" s="92" t="b">
        <v>0</v>
      </c>
      <c r="AU28" s="92" t="b">
        <v>0</v>
      </c>
      <c r="AV28" s="92" t="b">
        <v>0</v>
      </c>
      <c r="AW28" s="92" t="b">
        <v>0</v>
      </c>
      <c r="AX28" s="87" t="s">
        <v>727</v>
      </c>
      <c r="AY28" s="94">
        <v>43202</v>
      </c>
      <c r="AZ28" s="87" t="s">
        <v>300</v>
      </c>
      <c r="BA28" s="87" t="s">
        <v>40</v>
      </c>
      <c r="BB28" s="87" t="s">
        <v>41</v>
      </c>
      <c r="BC28" s="92" t="s">
        <v>603</v>
      </c>
      <c r="BD28" s="92" t="s">
        <v>786</v>
      </c>
      <c r="BE28" s="92" t="s">
        <v>67</v>
      </c>
      <c r="BF28" s="92" t="s">
        <v>129</v>
      </c>
      <c r="BG28" s="92" t="s">
        <v>525</v>
      </c>
      <c r="BH28" s="87" t="s">
        <v>42</v>
      </c>
      <c r="BI28" s="87" t="s">
        <v>346</v>
      </c>
      <c r="BJ28" s="95">
        <v>38</v>
      </c>
      <c r="BK28" s="95">
        <v>70</v>
      </c>
      <c r="BL28" s="93">
        <v>108</v>
      </c>
      <c r="BM28" s="93"/>
      <c r="BN28" s="93" t="s">
        <v>342</v>
      </c>
      <c r="BO28" s="87" t="s">
        <v>40</v>
      </c>
      <c r="BP28" s="97"/>
      <c r="BQ28" s="97"/>
      <c r="BR28" s="97"/>
      <c r="BS28" s="188" t="s">
        <v>978</v>
      </c>
      <c r="BT28" s="188" t="s">
        <v>979</v>
      </c>
      <c r="BU28" s="98"/>
      <c r="BV28" s="98"/>
      <c r="BW28" s="98"/>
      <c r="BX28" s="98"/>
      <c r="BY28" s="98"/>
      <c r="BZ28" s="98"/>
      <c r="CA28" s="98"/>
      <c r="CB28" s="98"/>
      <c r="CC28" s="98"/>
    </row>
    <row r="29" spans="1:81" ht="15.95" customHeight="1">
      <c r="A29" s="23">
        <f t="shared" si="0"/>
        <v>17</v>
      </c>
      <c r="B29" s="23"/>
      <c r="C29" s="188"/>
      <c r="D29" s="188"/>
      <c r="E29" s="188"/>
      <c r="F29" s="258"/>
      <c r="G29" s="188"/>
      <c r="H29" s="188"/>
      <c r="I29" s="142"/>
      <c r="J29" s="142"/>
      <c r="K29" s="142"/>
      <c r="L29" s="141"/>
      <c r="M29" s="141"/>
      <c r="N29" s="38"/>
      <c r="O29" s="38"/>
      <c r="P29" s="39"/>
      <c r="Q29" s="45"/>
      <c r="R29" s="46"/>
      <c r="S29" s="36"/>
      <c r="T29" s="36"/>
      <c r="U29" s="36"/>
      <c r="V29" s="36"/>
      <c r="W29" s="36"/>
      <c r="X29" s="36"/>
      <c r="Y29" s="36"/>
      <c r="Z29" s="41"/>
      <c r="AA29" s="36"/>
      <c r="AB29" s="55"/>
      <c r="AC29" s="36"/>
      <c r="AD29" s="43"/>
      <c r="AE29" s="43"/>
      <c r="AF29" s="36"/>
      <c r="AG29" s="44"/>
      <c r="AH29" s="92" t="s">
        <v>787</v>
      </c>
      <c r="AI29" s="94">
        <v>36856</v>
      </c>
      <c r="AJ29" s="92" t="s">
        <v>788</v>
      </c>
      <c r="AK29" s="87" t="s">
        <v>67</v>
      </c>
      <c r="AL29" s="87" t="s">
        <v>789</v>
      </c>
      <c r="AM29" s="87" t="s">
        <v>37</v>
      </c>
      <c r="AN29" s="87" t="s">
        <v>324</v>
      </c>
      <c r="AO29" s="87" t="s">
        <v>181</v>
      </c>
      <c r="AP29" s="92" t="s">
        <v>790</v>
      </c>
      <c r="AQ29" s="92"/>
      <c r="AR29" s="92"/>
      <c r="AS29" s="92" t="b">
        <v>0</v>
      </c>
      <c r="AT29" s="92" t="b">
        <v>0</v>
      </c>
      <c r="AU29" s="92" t="b">
        <v>0</v>
      </c>
      <c r="AV29" s="92" t="b">
        <v>0</v>
      </c>
      <c r="AW29" s="92" t="b">
        <v>0</v>
      </c>
      <c r="AX29" s="87" t="s">
        <v>728</v>
      </c>
      <c r="AY29" s="94">
        <v>43206</v>
      </c>
      <c r="AZ29" s="87" t="s">
        <v>40</v>
      </c>
      <c r="BA29" s="87" t="s">
        <v>96</v>
      </c>
      <c r="BB29" s="87" t="s">
        <v>41</v>
      </c>
      <c r="BC29" s="92" t="s">
        <v>791</v>
      </c>
      <c r="BD29" s="92" t="s">
        <v>792</v>
      </c>
      <c r="BE29" s="92" t="s">
        <v>67</v>
      </c>
      <c r="BF29" s="92" t="s">
        <v>570</v>
      </c>
      <c r="BG29" s="92" t="s">
        <v>793</v>
      </c>
      <c r="BH29" s="87" t="s">
        <v>42</v>
      </c>
      <c r="BI29" s="87" t="s">
        <v>346</v>
      </c>
      <c r="BJ29" s="95">
        <v>38</v>
      </c>
      <c r="BK29" s="95">
        <v>70</v>
      </c>
      <c r="BL29" s="93">
        <v>108</v>
      </c>
      <c r="BM29" s="93"/>
      <c r="BN29" s="93" t="s">
        <v>342</v>
      </c>
      <c r="BO29" s="87" t="s">
        <v>40</v>
      </c>
      <c r="BP29" s="97"/>
      <c r="BQ29" s="97"/>
      <c r="BR29" s="97"/>
      <c r="BS29" s="188" t="s">
        <v>980</v>
      </c>
      <c r="BT29" s="188" t="s">
        <v>981</v>
      </c>
      <c r="BU29" s="98"/>
      <c r="BV29" s="98"/>
      <c r="BW29" s="98"/>
      <c r="BX29" s="98"/>
      <c r="BY29" s="98"/>
      <c r="BZ29" s="98"/>
      <c r="CA29" s="98"/>
      <c r="CB29" s="98"/>
      <c r="CC29" s="98"/>
    </row>
    <row r="30" spans="1:81" ht="15.95" customHeight="1">
      <c r="A30" s="23">
        <f t="shared" si="0"/>
        <v>18</v>
      </c>
      <c r="B30" s="23"/>
      <c r="C30" s="188"/>
      <c r="D30" s="188"/>
      <c r="E30" s="188"/>
      <c r="F30" s="258"/>
      <c r="G30" s="188"/>
      <c r="H30" s="188"/>
      <c r="I30" s="142"/>
      <c r="J30" s="142"/>
      <c r="K30" s="142"/>
      <c r="L30" s="141"/>
      <c r="M30" s="141"/>
      <c r="N30" s="38"/>
      <c r="O30" s="38"/>
      <c r="P30" s="39"/>
      <c r="Q30" s="45"/>
      <c r="R30" s="46"/>
      <c r="S30" s="36"/>
      <c r="T30" s="36"/>
      <c r="U30" s="36"/>
      <c r="V30" s="36"/>
      <c r="W30" s="36"/>
      <c r="X30" s="36"/>
      <c r="Y30" s="36"/>
      <c r="Z30" s="41"/>
      <c r="AA30" s="36"/>
      <c r="AB30" s="55"/>
      <c r="AC30" s="36"/>
      <c r="AD30" s="43"/>
      <c r="AE30" s="43"/>
      <c r="AF30" s="36"/>
      <c r="AG30" s="44"/>
      <c r="AH30" s="92"/>
      <c r="AI30" s="94"/>
      <c r="AJ30" s="92"/>
      <c r="AK30" s="87"/>
      <c r="AL30" s="87"/>
      <c r="AM30" s="87"/>
      <c r="AN30" s="87"/>
      <c r="AO30" s="87"/>
      <c r="AP30" s="92"/>
      <c r="AQ30" s="92"/>
      <c r="AR30" s="92"/>
      <c r="AS30" s="92"/>
      <c r="AT30" s="92"/>
      <c r="AU30" s="92"/>
      <c r="AV30" s="92"/>
      <c r="AW30" s="92"/>
      <c r="AX30" s="87"/>
      <c r="AY30" s="94"/>
      <c r="AZ30" s="87"/>
      <c r="BA30" s="87"/>
      <c r="BB30" s="87"/>
      <c r="BC30" s="92"/>
      <c r="BD30" s="92"/>
      <c r="BE30" s="92"/>
      <c r="BF30" s="92"/>
      <c r="BG30" s="92"/>
      <c r="BH30" s="87"/>
      <c r="BI30" s="87"/>
      <c r="BJ30" s="95"/>
      <c r="BK30" s="95"/>
      <c r="BL30" s="93"/>
      <c r="BM30" s="93"/>
      <c r="BN30" s="93"/>
      <c r="BO30" s="87"/>
      <c r="BP30" s="97"/>
      <c r="BQ30" s="97"/>
      <c r="BR30" s="97"/>
      <c r="BS30" s="188" t="s">
        <v>982</v>
      </c>
      <c r="BT30" s="188" t="s">
        <v>983</v>
      </c>
      <c r="BU30" s="98"/>
      <c r="BV30" s="98"/>
      <c r="BW30" s="98"/>
      <c r="BX30" s="98"/>
      <c r="BY30" s="98"/>
      <c r="BZ30" s="98"/>
      <c r="CA30" s="98"/>
      <c r="CB30" s="98"/>
      <c r="CC30" s="98"/>
    </row>
    <row r="31" spans="1:81" ht="15.95" customHeight="1">
      <c r="A31" s="23">
        <f t="shared" si="0"/>
        <v>19</v>
      </c>
      <c r="B31" s="23"/>
      <c r="C31" s="188"/>
      <c r="D31" s="188"/>
      <c r="E31" s="188"/>
      <c r="F31" s="258"/>
      <c r="G31" s="188"/>
      <c r="H31" s="188"/>
      <c r="I31" s="142"/>
      <c r="J31" s="142"/>
      <c r="K31" s="142"/>
      <c r="L31" s="141"/>
      <c r="M31" s="141"/>
      <c r="N31" s="38"/>
      <c r="O31" s="38"/>
      <c r="P31" s="39"/>
      <c r="Q31" s="45"/>
      <c r="R31" s="46"/>
      <c r="S31" s="36"/>
      <c r="T31" s="36"/>
      <c r="U31" s="36"/>
      <c r="V31" s="36"/>
      <c r="W31" s="36"/>
      <c r="X31" s="36"/>
      <c r="Y31" s="36"/>
      <c r="Z31" s="41"/>
      <c r="AA31" s="36"/>
      <c r="AB31" s="55"/>
      <c r="AC31" s="36"/>
      <c r="AD31" s="43"/>
      <c r="AE31" s="43"/>
      <c r="AF31" s="36"/>
      <c r="AG31" s="44"/>
      <c r="AH31" s="92"/>
      <c r="AI31" s="94"/>
      <c r="AJ31" s="92"/>
      <c r="AK31" s="87"/>
      <c r="AL31" s="87"/>
      <c r="AM31" s="87"/>
      <c r="AN31" s="87"/>
      <c r="AO31" s="87"/>
      <c r="AP31" s="92"/>
      <c r="AQ31" s="92"/>
      <c r="AR31" s="92"/>
      <c r="AS31" s="92"/>
      <c r="AT31" s="92"/>
      <c r="AU31" s="92"/>
      <c r="AV31" s="92"/>
      <c r="AW31" s="92"/>
      <c r="AX31" s="87"/>
      <c r="AY31" s="94"/>
      <c r="AZ31" s="87"/>
      <c r="BA31" s="87"/>
      <c r="BB31" s="87"/>
      <c r="BC31" s="92"/>
      <c r="BD31" s="92"/>
      <c r="BE31" s="92"/>
      <c r="BF31" s="92"/>
      <c r="BG31" s="92"/>
      <c r="BH31" s="87"/>
      <c r="BI31" s="87"/>
      <c r="BJ31" s="95"/>
      <c r="BK31" s="95"/>
      <c r="BL31" s="93"/>
      <c r="BM31" s="93"/>
      <c r="BN31" s="93"/>
      <c r="BO31" s="87"/>
      <c r="BP31" s="97"/>
      <c r="BQ31" s="97"/>
      <c r="BR31" s="97"/>
      <c r="BS31" s="188" t="s">
        <v>984</v>
      </c>
      <c r="BT31" s="188" t="s">
        <v>985</v>
      </c>
      <c r="BU31" s="98"/>
      <c r="BV31" s="98"/>
      <c r="BW31" s="98"/>
      <c r="BX31" s="98"/>
      <c r="BY31" s="98"/>
      <c r="BZ31" s="98"/>
      <c r="CA31" s="98"/>
      <c r="CB31" s="98"/>
      <c r="CC31" s="98"/>
    </row>
    <row r="32" spans="1:81" ht="15.95" customHeight="1">
      <c r="A32" s="23">
        <f t="shared" si="0"/>
        <v>20</v>
      </c>
      <c r="B32" s="23"/>
      <c r="C32" s="188"/>
      <c r="D32" s="188"/>
      <c r="E32" s="188"/>
      <c r="F32" s="258"/>
      <c r="G32" s="188"/>
      <c r="H32" s="188"/>
      <c r="I32" s="142"/>
      <c r="J32" s="142"/>
      <c r="K32" s="142"/>
      <c r="L32" s="141"/>
      <c r="M32" s="141"/>
      <c r="N32" s="38"/>
      <c r="O32" s="38"/>
      <c r="P32" s="39"/>
      <c r="Q32" s="45"/>
      <c r="R32" s="46"/>
      <c r="S32" s="36"/>
      <c r="T32" s="36"/>
      <c r="U32" s="36"/>
      <c r="V32" s="36"/>
      <c r="W32" s="36"/>
      <c r="X32" s="36"/>
      <c r="Y32" s="36"/>
      <c r="Z32" s="41"/>
      <c r="AA32" s="36"/>
      <c r="AB32" s="55"/>
      <c r="AC32" s="36"/>
      <c r="AD32" s="43"/>
      <c r="AE32" s="43"/>
      <c r="AF32" s="36"/>
      <c r="AG32" s="44"/>
      <c r="AH32" s="92"/>
      <c r="AI32" s="94"/>
      <c r="AJ32" s="92"/>
      <c r="AK32" s="87"/>
      <c r="AL32" s="87"/>
      <c r="AM32" s="87"/>
      <c r="AN32" s="87"/>
      <c r="AO32" s="87"/>
      <c r="AP32" s="92"/>
      <c r="AQ32" s="92"/>
      <c r="AR32" s="92"/>
      <c r="AS32" s="92"/>
      <c r="AT32" s="92"/>
      <c r="AU32" s="92"/>
      <c r="AV32" s="92"/>
      <c r="AW32" s="92"/>
      <c r="AX32" s="87"/>
      <c r="AY32" s="94"/>
      <c r="AZ32" s="87"/>
      <c r="BA32" s="87"/>
      <c r="BB32" s="87"/>
      <c r="BC32" s="92"/>
      <c r="BD32" s="92"/>
      <c r="BE32" s="92"/>
      <c r="BF32" s="92"/>
      <c r="BG32" s="92"/>
      <c r="BH32" s="87"/>
      <c r="BI32" s="87"/>
      <c r="BJ32" s="95"/>
      <c r="BK32" s="95"/>
      <c r="BL32" s="93"/>
      <c r="BM32" s="93"/>
      <c r="BN32" s="93"/>
      <c r="BO32" s="87"/>
      <c r="BP32" s="97"/>
      <c r="BQ32" s="97"/>
      <c r="BR32" s="97"/>
      <c r="BS32" s="188" t="s">
        <v>986</v>
      </c>
      <c r="BT32" s="188" t="s">
        <v>987</v>
      </c>
      <c r="BU32" s="98"/>
      <c r="BV32" s="98"/>
      <c r="BW32" s="98"/>
      <c r="BX32" s="98"/>
      <c r="BY32" s="98"/>
      <c r="BZ32" s="98"/>
      <c r="CA32" s="98"/>
      <c r="CB32" s="98"/>
      <c r="CC32" s="98"/>
    </row>
    <row r="33" spans="1:81" ht="15.95" customHeight="1">
      <c r="A33" s="23">
        <f t="shared" si="0"/>
        <v>21</v>
      </c>
      <c r="B33" s="23"/>
      <c r="C33" s="188"/>
      <c r="D33" s="188"/>
      <c r="E33" s="188"/>
      <c r="F33" s="258"/>
      <c r="G33" s="188"/>
      <c r="H33" s="188"/>
      <c r="I33" s="142"/>
      <c r="J33" s="142"/>
      <c r="K33" s="142"/>
      <c r="L33" s="141"/>
      <c r="M33" s="141"/>
      <c r="N33" s="38"/>
      <c r="O33" s="38"/>
      <c r="P33" s="39"/>
      <c r="Q33" s="45"/>
      <c r="R33" s="46"/>
      <c r="S33" s="36"/>
      <c r="T33" s="36"/>
      <c r="U33" s="36"/>
      <c r="V33" s="36"/>
      <c r="W33" s="36"/>
      <c r="X33" s="36"/>
      <c r="Y33" s="36"/>
      <c r="Z33" s="41"/>
      <c r="AA33" s="36"/>
      <c r="AB33" s="55"/>
      <c r="AC33" s="36"/>
      <c r="AD33" s="43"/>
      <c r="AE33" s="43"/>
      <c r="AF33" s="36"/>
      <c r="AG33" s="44"/>
      <c r="AH33" s="92"/>
      <c r="AI33" s="94"/>
      <c r="AJ33" s="92"/>
      <c r="AK33" s="87"/>
      <c r="AL33" s="87"/>
      <c r="AM33" s="87"/>
      <c r="AN33" s="87"/>
      <c r="AO33" s="87"/>
      <c r="AP33" s="92"/>
      <c r="AQ33" s="92"/>
      <c r="AR33" s="92"/>
      <c r="AS33" s="92"/>
      <c r="AT33" s="92"/>
      <c r="AU33" s="92"/>
      <c r="AV33" s="92"/>
      <c r="AW33" s="92"/>
      <c r="AX33" s="87"/>
      <c r="AY33" s="94"/>
      <c r="AZ33" s="87"/>
      <c r="BA33" s="87"/>
      <c r="BB33" s="87"/>
      <c r="BC33" s="92"/>
      <c r="BD33" s="92"/>
      <c r="BE33" s="92"/>
      <c r="BF33" s="92"/>
      <c r="BG33" s="92"/>
      <c r="BH33" s="87"/>
      <c r="BI33" s="87"/>
      <c r="BJ33" s="95"/>
      <c r="BK33" s="95"/>
      <c r="BL33" s="93"/>
      <c r="BM33" s="93"/>
      <c r="BN33" s="93"/>
      <c r="BO33" s="87"/>
      <c r="BP33" s="97"/>
      <c r="BQ33" s="97"/>
      <c r="BR33" s="97"/>
      <c r="BS33" s="188" t="s">
        <v>988</v>
      </c>
      <c r="BT33" s="188" t="s">
        <v>989</v>
      </c>
      <c r="BU33" s="98"/>
      <c r="BV33" s="98"/>
      <c r="BW33" s="98"/>
      <c r="BX33" s="98"/>
      <c r="BY33" s="98"/>
      <c r="BZ33" s="98"/>
      <c r="CA33" s="98"/>
      <c r="CB33" s="98"/>
      <c r="CC33" s="98"/>
    </row>
    <row r="34" spans="1:81" ht="15.95" customHeight="1">
      <c r="A34" s="23">
        <f t="shared" si="0"/>
        <v>22</v>
      </c>
      <c r="B34" s="23"/>
      <c r="C34" s="188"/>
      <c r="D34" s="188"/>
      <c r="E34" s="188"/>
      <c r="F34" s="258"/>
      <c r="G34" s="188"/>
      <c r="H34" s="188"/>
      <c r="I34" s="142"/>
      <c r="J34" s="142"/>
      <c r="K34" s="142"/>
      <c r="L34" s="141"/>
      <c r="M34" s="141"/>
      <c r="N34" s="38"/>
      <c r="O34" s="38"/>
      <c r="P34" s="39"/>
      <c r="Q34" s="45"/>
      <c r="R34" s="46"/>
      <c r="S34" s="36"/>
      <c r="T34" s="36"/>
      <c r="U34" s="36"/>
      <c r="V34" s="36"/>
      <c r="W34" s="36"/>
      <c r="X34" s="36"/>
      <c r="Y34" s="36"/>
      <c r="Z34" s="41"/>
      <c r="AA34" s="36"/>
      <c r="AB34" s="55"/>
      <c r="AC34" s="36"/>
      <c r="AD34" s="43"/>
      <c r="AE34" s="43"/>
      <c r="AF34" s="36"/>
      <c r="AG34" s="44"/>
      <c r="AH34" s="92"/>
      <c r="AI34" s="94"/>
      <c r="AJ34" s="92"/>
      <c r="AK34" s="87"/>
      <c r="AL34" s="87"/>
      <c r="AM34" s="87"/>
      <c r="AN34" s="87"/>
      <c r="AO34" s="87"/>
      <c r="AP34" s="92"/>
      <c r="AQ34" s="92"/>
      <c r="AR34" s="92"/>
      <c r="AS34" s="92"/>
      <c r="AT34" s="92"/>
      <c r="AU34" s="92"/>
      <c r="AV34" s="92"/>
      <c r="AW34" s="92"/>
      <c r="AX34" s="87"/>
      <c r="AY34" s="94"/>
      <c r="AZ34" s="87"/>
      <c r="BA34" s="87"/>
      <c r="BB34" s="87"/>
      <c r="BC34" s="92"/>
      <c r="BD34" s="92"/>
      <c r="BE34" s="92"/>
      <c r="BF34" s="92"/>
      <c r="BG34" s="92"/>
      <c r="BH34" s="87"/>
      <c r="BI34" s="87"/>
      <c r="BJ34" s="95"/>
      <c r="BK34" s="95"/>
      <c r="BL34" s="93"/>
      <c r="BM34" s="93"/>
      <c r="BN34" s="93"/>
      <c r="BO34" s="87"/>
      <c r="BP34" s="97"/>
      <c r="BQ34" s="97"/>
      <c r="BR34" s="97"/>
      <c r="BS34" s="188" t="s">
        <v>990</v>
      </c>
      <c r="BT34" s="188" t="s">
        <v>991</v>
      </c>
      <c r="BU34" s="98"/>
      <c r="BV34" s="98"/>
      <c r="BW34" s="98"/>
      <c r="BX34" s="98"/>
      <c r="BY34" s="98"/>
      <c r="BZ34" s="98"/>
      <c r="CA34" s="98"/>
      <c r="CB34" s="98"/>
      <c r="CC34" s="98"/>
    </row>
    <row r="35" spans="1:81" ht="15.95" customHeight="1">
      <c r="A35" s="23">
        <f t="shared" si="0"/>
        <v>23</v>
      </c>
      <c r="B35" s="23"/>
      <c r="C35" s="188"/>
      <c r="D35" s="188"/>
      <c r="E35" s="188"/>
      <c r="F35" s="258"/>
      <c r="G35" s="188"/>
      <c r="H35" s="188"/>
      <c r="I35" s="142"/>
      <c r="J35" s="142"/>
      <c r="K35" s="142"/>
      <c r="L35" s="141"/>
      <c r="M35" s="141"/>
      <c r="N35" s="38"/>
      <c r="O35" s="38"/>
      <c r="P35" s="39"/>
      <c r="Q35" s="45"/>
      <c r="R35" s="46"/>
      <c r="S35" s="36"/>
      <c r="T35" s="36"/>
      <c r="U35" s="36"/>
      <c r="V35" s="36"/>
      <c r="W35" s="36"/>
      <c r="X35" s="36"/>
      <c r="Y35" s="36"/>
      <c r="Z35" s="41"/>
      <c r="AA35" s="36"/>
      <c r="AB35" s="55"/>
      <c r="AC35" s="36"/>
      <c r="AD35" s="43"/>
      <c r="AE35" s="43"/>
      <c r="AF35" s="36"/>
      <c r="AG35" s="44"/>
      <c r="AH35" s="92"/>
      <c r="AI35" s="94"/>
      <c r="AJ35" s="92"/>
      <c r="AK35" s="87"/>
      <c r="AL35" s="87"/>
      <c r="AM35" s="87"/>
      <c r="AN35" s="87"/>
      <c r="AO35" s="87"/>
      <c r="AP35" s="92"/>
      <c r="AQ35" s="92"/>
      <c r="AR35" s="92"/>
      <c r="AS35" s="92"/>
      <c r="AT35" s="92"/>
      <c r="AU35" s="92"/>
      <c r="AV35" s="92"/>
      <c r="AW35" s="92"/>
      <c r="AX35" s="87"/>
      <c r="AY35" s="94"/>
      <c r="AZ35" s="87"/>
      <c r="BA35" s="87"/>
      <c r="BB35" s="87"/>
      <c r="BC35" s="92"/>
      <c r="BD35" s="92"/>
      <c r="BE35" s="92"/>
      <c r="BF35" s="92"/>
      <c r="BG35" s="92"/>
      <c r="BH35" s="87"/>
      <c r="BI35" s="87"/>
      <c r="BJ35" s="95"/>
      <c r="BK35" s="95"/>
      <c r="BL35" s="93"/>
      <c r="BM35" s="93"/>
      <c r="BN35" s="93"/>
      <c r="BO35" s="87"/>
      <c r="BP35" s="97"/>
      <c r="BQ35" s="97"/>
      <c r="BR35" s="97"/>
      <c r="BS35" s="188" t="s">
        <v>992</v>
      </c>
      <c r="BT35" s="188" t="s">
        <v>993</v>
      </c>
      <c r="BU35" s="98"/>
      <c r="BV35" s="98"/>
      <c r="BW35" s="98"/>
      <c r="BX35" s="98"/>
      <c r="BY35" s="98"/>
      <c r="BZ35" s="98"/>
      <c r="CA35" s="98"/>
      <c r="CB35" s="98"/>
      <c r="CC35" s="98"/>
    </row>
    <row r="36" spans="1:81" ht="15.95" customHeight="1">
      <c r="A36" s="23">
        <f t="shared" si="0"/>
        <v>24</v>
      </c>
      <c r="B36" s="23"/>
      <c r="C36" s="188"/>
      <c r="D36" s="188"/>
      <c r="E36" s="188"/>
      <c r="F36" s="258"/>
      <c r="G36" s="188"/>
      <c r="H36" s="188"/>
      <c r="I36" s="142"/>
      <c r="J36" s="142"/>
      <c r="K36" s="142"/>
      <c r="L36" s="141"/>
      <c r="M36" s="141"/>
      <c r="N36" s="38"/>
      <c r="O36" s="38"/>
      <c r="P36" s="39"/>
      <c r="Q36" s="45"/>
      <c r="R36" s="46"/>
      <c r="S36" s="36"/>
      <c r="T36" s="36"/>
      <c r="U36" s="36"/>
      <c r="V36" s="36"/>
      <c r="W36" s="36"/>
      <c r="X36" s="36"/>
      <c r="Y36" s="36"/>
      <c r="Z36" s="41"/>
      <c r="AA36" s="36"/>
      <c r="AB36" s="55"/>
      <c r="AC36" s="36"/>
      <c r="AD36" s="43"/>
      <c r="AE36" s="43"/>
      <c r="AF36" s="36"/>
      <c r="AG36" s="44"/>
      <c r="AH36" s="92"/>
      <c r="AI36" s="94"/>
      <c r="AJ36" s="92"/>
      <c r="AK36" s="87"/>
      <c r="AL36" s="87"/>
      <c r="AM36" s="87"/>
      <c r="AN36" s="87"/>
      <c r="AO36" s="87"/>
      <c r="AP36" s="92"/>
      <c r="AQ36" s="92"/>
      <c r="AR36" s="92"/>
      <c r="AS36" s="92"/>
      <c r="AT36" s="92"/>
      <c r="AU36" s="92"/>
      <c r="AV36" s="92"/>
      <c r="AW36" s="92"/>
      <c r="AX36" s="87"/>
      <c r="AY36" s="94"/>
      <c r="AZ36" s="87"/>
      <c r="BA36" s="87"/>
      <c r="BB36" s="87"/>
      <c r="BC36" s="92"/>
      <c r="BD36" s="92"/>
      <c r="BE36" s="92"/>
      <c r="BF36" s="92"/>
      <c r="BG36" s="92"/>
      <c r="BH36" s="87"/>
      <c r="BI36" s="87"/>
      <c r="BJ36" s="95"/>
      <c r="BK36" s="95"/>
      <c r="BL36" s="93"/>
      <c r="BM36" s="93"/>
      <c r="BN36" s="93"/>
      <c r="BO36" s="87"/>
      <c r="BP36" s="97"/>
      <c r="BQ36" s="97"/>
      <c r="BR36" s="97"/>
      <c r="BS36" s="188" t="s">
        <v>994</v>
      </c>
      <c r="BT36" s="188" t="s">
        <v>995</v>
      </c>
      <c r="BU36" s="98"/>
      <c r="BV36" s="98"/>
      <c r="BW36" s="98"/>
      <c r="BX36" s="98"/>
      <c r="BY36" s="98"/>
      <c r="BZ36" s="98"/>
      <c r="CA36" s="98"/>
      <c r="CB36" s="98"/>
      <c r="CC36" s="98"/>
    </row>
    <row r="37" spans="1:81" ht="15.95" customHeight="1">
      <c r="A37" s="23">
        <f t="shared" si="0"/>
        <v>25</v>
      </c>
      <c r="B37" s="23"/>
      <c r="C37" s="188"/>
      <c r="D37" s="188"/>
      <c r="E37" s="188"/>
      <c r="F37" s="258"/>
      <c r="G37" s="188"/>
      <c r="H37" s="188"/>
      <c r="I37" s="142"/>
      <c r="J37" s="142"/>
      <c r="K37" s="142"/>
      <c r="L37" s="141"/>
      <c r="M37" s="141"/>
      <c r="N37" s="38"/>
      <c r="O37" s="38"/>
      <c r="P37" s="39"/>
      <c r="Q37" s="45"/>
      <c r="R37" s="46"/>
      <c r="S37" s="36"/>
      <c r="T37" s="36"/>
      <c r="U37" s="36"/>
      <c r="V37" s="36"/>
      <c r="W37" s="36"/>
      <c r="X37" s="36"/>
      <c r="Y37" s="36"/>
      <c r="Z37" s="41"/>
      <c r="AA37" s="36"/>
      <c r="AB37" s="55"/>
      <c r="AC37" s="36"/>
      <c r="AD37" s="43"/>
      <c r="AE37" s="43"/>
      <c r="AF37" s="36"/>
      <c r="AG37" s="44"/>
      <c r="AH37" s="92"/>
      <c r="AI37" s="94"/>
      <c r="AJ37" s="92"/>
      <c r="AK37" s="87"/>
      <c r="AL37" s="87"/>
      <c r="AM37" s="87"/>
      <c r="AN37" s="87"/>
      <c r="AO37" s="87"/>
      <c r="AP37" s="92"/>
      <c r="AQ37" s="92"/>
      <c r="AR37" s="92"/>
      <c r="AS37" s="92"/>
      <c r="AT37" s="92"/>
      <c r="AU37" s="92"/>
      <c r="AV37" s="92"/>
      <c r="AW37" s="92"/>
      <c r="AX37" s="87"/>
      <c r="AY37" s="94"/>
      <c r="AZ37" s="87"/>
      <c r="BA37" s="87"/>
      <c r="BB37" s="87"/>
      <c r="BC37" s="92"/>
      <c r="BD37" s="92"/>
      <c r="BE37" s="92"/>
      <c r="BF37" s="92"/>
      <c r="BG37" s="92"/>
      <c r="BH37" s="87"/>
      <c r="BI37" s="87"/>
      <c r="BJ37" s="95"/>
      <c r="BK37" s="95"/>
      <c r="BL37" s="93"/>
      <c r="BM37" s="93"/>
      <c r="BN37" s="93"/>
      <c r="BO37" s="87"/>
      <c r="BP37" s="97"/>
      <c r="BQ37" s="97"/>
      <c r="BR37" s="97"/>
      <c r="BS37" s="188" t="s">
        <v>996</v>
      </c>
      <c r="BT37" s="188" t="s">
        <v>997</v>
      </c>
      <c r="BU37" s="98"/>
      <c r="BV37" s="98"/>
      <c r="BW37" s="98"/>
      <c r="BX37" s="98"/>
      <c r="BY37" s="98"/>
      <c r="BZ37" s="98"/>
      <c r="CA37" s="98"/>
      <c r="CB37" s="98"/>
      <c r="CC37" s="98"/>
    </row>
    <row r="38" spans="1:81" ht="15.95" customHeight="1">
      <c r="A38" s="23">
        <f t="shared" si="0"/>
        <v>26</v>
      </c>
      <c r="B38" s="23"/>
      <c r="C38" s="188"/>
      <c r="D38" s="188"/>
      <c r="E38" s="188"/>
      <c r="F38" s="258"/>
      <c r="G38" s="188"/>
      <c r="H38" s="188"/>
      <c r="I38" s="142"/>
      <c r="J38" s="142"/>
      <c r="K38" s="142"/>
      <c r="L38" s="141"/>
      <c r="M38" s="141"/>
      <c r="N38" s="38"/>
      <c r="O38" s="38"/>
      <c r="P38" s="59"/>
      <c r="Q38" s="60"/>
      <c r="R38" s="61"/>
      <c r="S38" s="57"/>
      <c r="T38" s="57"/>
      <c r="U38" s="57"/>
      <c r="V38" s="57"/>
      <c r="W38" s="57"/>
      <c r="X38" s="57"/>
      <c r="Y38" s="57"/>
      <c r="Z38" s="41"/>
      <c r="AA38" s="57"/>
      <c r="AB38" s="62"/>
      <c r="AC38" s="36"/>
      <c r="AD38" s="43"/>
      <c r="AE38" s="43"/>
      <c r="AF38" s="36"/>
      <c r="AG38" s="44"/>
      <c r="AH38" s="92"/>
      <c r="AI38" s="94"/>
      <c r="AJ38" s="92"/>
      <c r="AK38" s="87"/>
      <c r="AL38" s="87"/>
      <c r="AM38" s="87"/>
      <c r="AN38" s="87"/>
      <c r="AO38" s="87"/>
      <c r="AP38" s="92"/>
      <c r="AQ38" s="92"/>
      <c r="AR38" s="92"/>
      <c r="AS38" s="92"/>
      <c r="AT38" s="92"/>
      <c r="AU38" s="92"/>
      <c r="AV38" s="92"/>
      <c r="AW38" s="92"/>
      <c r="AX38" s="87"/>
      <c r="AY38" s="94"/>
      <c r="AZ38" s="87"/>
      <c r="BA38" s="87"/>
      <c r="BB38" s="87"/>
      <c r="BC38" s="92"/>
      <c r="BD38" s="92"/>
      <c r="BE38" s="92"/>
      <c r="BF38" s="92"/>
      <c r="BG38" s="92"/>
      <c r="BH38" s="87"/>
      <c r="BI38" s="87"/>
      <c r="BJ38" s="95"/>
      <c r="BK38" s="95"/>
      <c r="BL38" s="93"/>
      <c r="BM38" s="93"/>
      <c r="BN38" s="93"/>
      <c r="BO38" s="87"/>
      <c r="BP38" s="97"/>
      <c r="BQ38" s="97"/>
      <c r="BR38" s="97"/>
      <c r="BS38" s="188" t="s">
        <v>998</v>
      </c>
      <c r="BT38" s="188" t="s">
        <v>999</v>
      </c>
      <c r="BU38" s="98"/>
      <c r="BV38" s="98"/>
      <c r="BW38" s="98"/>
      <c r="BX38" s="98"/>
      <c r="BY38" s="98"/>
      <c r="BZ38" s="98"/>
      <c r="CA38" s="98"/>
      <c r="CB38" s="98"/>
      <c r="CC38" s="98"/>
    </row>
    <row r="39" spans="1:81" ht="15.95" customHeight="1">
      <c r="A39" s="23">
        <f t="shared" si="0"/>
        <v>27</v>
      </c>
      <c r="B39" s="23"/>
      <c r="C39" s="188"/>
      <c r="D39" s="188"/>
      <c r="E39" s="188"/>
      <c r="F39" s="258"/>
      <c r="G39" s="188"/>
      <c r="H39" s="188"/>
      <c r="I39" s="142"/>
      <c r="J39" s="142"/>
      <c r="K39" s="142"/>
      <c r="L39" s="141"/>
      <c r="M39" s="141"/>
      <c r="N39" s="38"/>
      <c r="O39" s="38"/>
      <c r="P39" s="59"/>
      <c r="Q39" s="60"/>
      <c r="R39" s="61"/>
      <c r="S39" s="57"/>
      <c r="T39" s="57"/>
      <c r="U39" s="57"/>
      <c r="V39" s="57"/>
      <c r="W39" s="57"/>
      <c r="X39" s="57"/>
      <c r="Y39" s="57"/>
      <c r="Z39" s="41"/>
      <c r="AA39" s="57"/>
      <c r="AB39" s="62"/>
      <c r="AC39" s="36"/>
      <c r="AD39" s="43"/>
      <c r="AE39" s="43"/>
      <c r="AF39" s="36"/>
      <c r="AG39" s="44"/>
      <c r="AH39" s="92"/>
      <c r="AI39" s="94"/>
      <c r="AJ39" s="92"/>
      <c r="AK39" s="87"/>
      <c r="AL39" s="87"/>
      <c r="AM39" s="87"/>
      <c r="AN39" s="87"/>
      <c r="AO39" s="87"/>
      <c r="AP39" s="92"/>
      <c r="AQ39" s="92"/>
      <c r="AR39" s="92"/>
      <c r="AS39" s="92"/>
      <c r="AT39" s="92"/>
      <c r="AU39" s="92"/>
      <c r="AV39" s="92"/>
      <c r="AW39" s="92"/>
      <c r="AX39" s="87"/>
      <c r="AY39" s="94"/>
      <c r="AZ39" s="87"/>
      <c r="BA39" s="87"/>
      <c r="BB39" s="87"/>
      <c r="BC39" s="92"/>
      <c r="BD39" s="92"/>
      <c r="BE39" s="92"/>
      <c r="BF39" s="92"/>
      <c r="BG39" s="92"/>
      <c r="BH39" s="87"/>
      <c r="BI39" s="87"/>
      <c r="BJ39" s="95"/>
      <c r="BK39" s="95"/>
      <c r="BL39" s="93"/>
      <c r="BM39" s="93"/>
      <c r="BN39" s="93"/>
      <c r="BO39" s="87"/>
      <c r="BP39" s="97"/>
      <c r="BQ39" s="97"/>
      <c r="BR39" s="97"/>
      <c r="BS39" s="188" t="s">
        <v>1000</v>
      </c>
      <c r="BT39" s="188" t="s">
        <v>1001</v>
      </c>
      <c r="BU39" s="98"/>
      <c r="BV39" s="98"/>
      <c r="BW39" s="98"/>
      <c r="BX39" s="98"/>
      <c r="BY39" s="98"/>
      <c r="BZ39" s="98"/>
      <c r="CA39" s="98"/>
      <c r="CB39" s="98"/>
      <c r="CC39" s="98"/>
    </row>
    <row r="40" spans="1:81" ht="15.95" customHeight="1">
      <c r="A40" s="23">
        <f t="shared" si="0"/>
        <v>28</v>
      </c>
      <c r="B40" s="23"/>
      <c r="C40" s="188"/>
      <c r="D40" s="188"/>
      <c r="E40" s="188"/>
      <c r="F40" s="258"/>
      <c r="G40" s="188"/>
      <c r="H40" s="188"/>
      <c r="I40" s="142"/>
      <c r="J40" s="142"/>
      <c r="K40" s="142"/>
      <c r="L40" s="141"/>
      <c r="M40" s="141"/>
      <c r="N40" s="38"/>
      <c r="O40" s="38"/>
      <c r="P40" s="59"/>
      <c r="Q40" s="60"/>
      <c r="R40" s="61"/>
      <c r="S40" s="57"/>
      <c r="T40" s="57"/>
      <c r="U40" s="57"/>
      <c r="V40" s="57"/>
      <c r="W40" s="57"/>
      <c r="X40" s="57"/>
      <c r="Y40" s="57"/>
      <c r="Z40" s="41"/>
      <c r="AA40" s="57"/>
      <c r="AB40" s="62"/>
      <c r="AC40" s="36"/>
      <c r="AD40" s="43"/>
      <c r="AE40" s="43"/>
      <c r="AF40" s="36"/>
      <c r="AG40" s="44"/>
      <c r="AH40" s="92"/>
      <c r="AI40" s="94"/>
      <c r="AJ40" s="92"/>
      <c r="AK40" s="87"/>
      <c r="AL40" s="87"/>
      <c r="AM40" s="87"/>
      <c r="AN40" s="87"/>
      <c r="AO40" s="87"/>
      <c r="AP40" s="92"/>
      <c r="AQ40" s="92"/>
      <c r="AR40" s="92"/>
      <c r="AS40" s="92"/>
      <c r="AT40" s="92"/>
      <c r="AU40" s="92"/>
      <c r="AV40" s="92"/>
      <c r="AW40" s="92"/>
      <c r="AX40" s="87"/>
      <c r="AY40" s="94"/>
      <c r="AZ40" s="87"/>
      <c r="BA40" s="87"/>
      <c r="BB40" s="87"/>
      <c r="BC40" s="92"/>
      <c r="BD40" s="92"/>
      <c r="BE40" s="92"/>
      <c r="BF40" s="92"/>
      <c r="BG40" s="92"/>
      <c r="BH40" s="87"/>
      <c r="BI40" s="87"/>
      <c r="BJ40" s="95"/>
      <c r="BK40" s="95"/>
      <c r="BL40" s="93"/>
      <c r="BM40" s="93"/>
      <c r="BN40" s="93"/>
      <c r="BO40" s="87"/>
      <c r="BP40" s="97"/>
      <c r="BQ40" s="97"/>
      <c r="BR40" s="97"/>
      <c r="BS40" s="188" t="s">
        <v>1002</v>
      </c>
      <c r="BT40" s="188" t="s">
        <v>1003</v>
      </c>
      <c r="BU40" s="98"/>
      <c r="BV40" s="98"/>
      <c r="BW40" s="98"/>
      <c r="BX40" s="98"/>
      <c r="BY40" s="98"/>
      <c r="BZ40" s="98"/>
      <c r="CA40" s="98"/>
      <c r="CB40" s="98"/>
      <c r="CC40" s="98"/>
    </row>
    <row r="41" spans="1:81" ht="15.95" customHeight="1">
      <c r="A41" s="23">
        <f t="shared" si="0"/>
        <v>29</v>
      </c>
      <c r="B41" s="23"/>
      <c r="C41" s="188"/>
      <c r="D41" s="188"/>
      <c r="E41" s="188"/>
      <c r="F41" s="258"/>
      <c r="G41" s="188"/>
      <c r="H41" s="188"/>
      <c r="I41" s="142"/>
      <c r="J41" s="142"/>
      <c r="K41" s="142"/>
      <c r="L41" s="141"/>
      <c r="M41" s="141"/>
      <c r="N41" s="38"/>
      <c r="O41" s="38"/>
      <c r="P41" s="59"/>
      <c r="Q41" s="60"/>
      <c r="R41" s="61"/>
      <c r="S41" s="57"/>
      <c r="T41" s="57"/>
      <c r="U41" s="57"/>
      <c r="V41" s="57"/>
      <c r="W41" s="57"/>
      <c r="X41" s="57"/>
      <c r="Y41" s="57"/>
      <c r="Z41" s="41"/>
      <c r="AA41" s="57"/>
      <c r="AB41" s="62"/>
      <c r="AC41" s="36"/>
      <c r="AD41" s="43"/>
      <c r="AE41" s="43"/>
      <c r="AF41" s="36"/>
      <c r="AG41" s="44"/>
      <c r="AH41" s="92"/>
      <c r="AI41" s="94"/>
      <c r="AJ41" s="92"/>
      <c r="AK41" s="87"/>
      <c r="AL41" s="87"/>
      <c r="AM41" s="87"/>
      <c r="AN41" s="87"/>
      <c r="AO41" s="87"/>
      <c r="AP41" s="92"/>
      <c r="AQ41" s="92"/>
      <c r="AR41" s="92"/>
      <c r="AS41" s="92"/>
      <c r="AT41" s="92"/>
      <c r="AU41" s="92"/>
      <c r="AV41" s="92"/>
      <c r="AW41" s="92"/>
      <c r="AX41" s="87"/>
      <c r="AY41" s="94"/>
      <c r="AZ41" s="87"/>
      <c r="BA41" s="87"/>
      <c r="BB41" s="87"/>
      <c r="BC41" s="92"/>
      <c r="BD41" s="92"/>
      <c r="BE41" s="92"/>
      <c r="BF41" s="92"/>
      <c r="BG41" s="92"/>
      <c r="BH41" s="87"/>
      <c r="BI41" s="87"/>
      <c r="BJ41" s="95"/>
      <c r="BK41" s="95"/>
      <c r="BL41" s="93"/>
      <c r="BM41" s="93"/>
      <c r="BN41" s="93"/>
      <c r="BO41" s="87"/>
      <c r="BP41" s="97"/>
      <c r="BQ41" s="97"/>
      <c r="BR41" s="97"/>
      <c r="BS41" s="188" t="s">
        <v>1004</v>
      </c>
      <c r="BT41" s="188" t="s">
        <v>1005</v>
      </c>
      <c r="BU41" s="98"/>
      <c r="BV41" s="98"/>
      <c r="BW41" s="98"/>
      <c r="BX41" s="98"/>
      <c r="BY41" s="98"/>
      <c r="BZ41" s="98"/>
      <c r="CA41" s="98"/>
      <c r="CB41" s="98"/>
      <c r="CC41" s="98"/>
    </row>
    <row r="42" spans="1:81" ht="15.95" customHeight="1">
      <c r="A42" s="23">
        <f t="shared" si="0"/>
        <v>30</v>
      </c>
      <c r="B42" s="23"/>
      <c r="C42" s="188"/>
      <c r="D42" s="188"/>
      <c r="E42" s="188"/>
      <c r="F42" s="258"/>
      <c r="G42" s="188"/>
      <c r="H42" s="188"/>
      <c r="I42" s="142"/>
      <c r="J42" s="142"/>
      <c r="K42" s="142"/>
      <c r="L42" s="141"/>
      <c r="M42" s="141"/>
      <c r="N42" s="38"/>
      <c r="O42" s="38"/>
      <c r="P42" s="59"/>
      <c r="Q42" s="60"/>
      <c r="R42" s="61"/>
      <c r="S42" s="57"/>
      <c r="T42" s="57"/>
      <c r="U42" s="57"/>
      <c r="V42" s="57"/>
      <c r="W42" s="57"/>
      <c r="X42" s="57"/>
      <c r="Y42" s="57"/>
      <c r="Z42" s="41"/>
      <c r="AA42" s="57"/>
      <c r="AB42" s="62"/>
      <c r="AC42" s="36"/>
      <c r="AD42" s="43"/>
      <c r="AE42" s="43"/>
      <c r="AF42" s="36"/>
      <c r="AG42" s="44"/>
      <c r="AH42" s="92"/>
      <c r="AI42" s="94"/>
      <c r="AJ42" s="92"/>
      <c r="AK42" s="87"/>
      <c r="AL42" s="87"/>
      <c r="AM42" s="87"/>
      <c r="AN42" s="87"/>
      <c r="AO42" s="87"/>
      <c r="AP42" s="92"/>
      <c r="AQ42" s="92"/>
      <c r="AR42" s="92"/>
      <c r="AS42" s="92"/>
      <c r="AT42" s="92"/>
      <c r="AU42" s="92"/>
      <c r="AV42" s="92"/>
      <c r="AW42" s="92"/>
      <c r="AX42" s="87"/>
      <c r="AY42" s="94"/>
      <c r="AZ42" s="87"/>
      <c r="BA42" s="87"/>
      <c r="BB42" s="87"/>
      <c r="BC42" s="92"/>
      <c r="BD42" s="92"/>
      <c r="BE42" s="92"/>
      <c r="BF42" s="92"/>
      <c r="BG42" s="92"/>
      <c r="BH42" s="87"/>
      <c r="BI42" s="87"/>
      <c r="BJ42" s="95"/>
      <c r="BK42" s="95"/>
      <c r="BL42" s="93"/>
      <c r="BM42" s="93"/>
      <c r="BN42" s="93"/>
      <c r="BO42" s="87"/>
      <c r="BP42" s="97"/>
      <c r="BQ42" s="97"/>
      <c r="BR42" s="97"/>
      <c r="BS42" s="188" t="s">
        <v>1006</v>
      </c>
      <c r="BT42" s="188" t="s">
        <v>1007</v>
      </c>
      <c r="BU42" s="98"/>
      <c r="BV42" s="98"/>
      <c r="BW42" s="98"/>
      <c r="BX42" s="98"/>
      <c r="BY42" s="98"/>
      <c r="BZ42" s="98"/>
      <c r="CA42" s="98"/>
      <c r="CB42" s="98"/>
      <c r="CC42" s="98"/>
    </row>
    <row r="43" spans="1:81" ht="15.95" customHeight="1">
      <c r="A43" s="23">
        <f t="shared" si="0"/>
        <v>31</v>
      </c>
      <c r="B43" s="23"/>
      <c r="C43" s="188"/>
      <c r="D43" s="188"/>
      <c r="E43" s="188"/>
      <c r="F43" s="258"/>
      <c r="G43" s="188"/>
      <c r="H43" s="188"/>
      <c r="I43" s="142"/>
      <c r="J43" s="142"/>
      <c r="K43" s="142"/>
      <c r="L43" s="141"/>
      <c r="M43" s="141"/>
      <c r="N43" s="38"/>
      <c r="O43" s="38"/>
      <c r="P43" s="59"/>
      <c r="Q43" s="60"/>
      <c r="R43" s="61"/>
      <c r="S43" s="57"/>
      <c r="T43" s="57"/>
      <c r="U43" s="57"/>
      <c r="V43" s="57"/>
      <c r="W43" s="57"/>
      <c r="X43" s="57"/>
      <c r="Y43" s="57"/>
      <c r="Z43" s="41"/>
      <c r="AA43" s="57"/>
      <c r="AB43" s="62"/>
      <c r="AC43" s="36"/>
      <c r="AD43" s="43"/>
      <c r="AE43" s="43"/>
      <c r="AF43" s="36"/>
      <c r="AG43" s="44"/>
      <c r="AH43" s="92"/>
      <c r="AI43" s="94"/>
      <c r="AJ43" s="92"/>
      <c r="AK43" s="87"/>
      <c r="AL43" s="87"/>
      <c r="AM43" s="87"/>
      <c r="AN43" s="87"/>
      <c r="AO43" s="87"/>
      <c r="AP43" s="92"/>
      <c r="AQ43" s="92"/>
      <c r="AR43" s="92"/>
      <c r="AS43" s="92"/>
      <c r="AT43" s="92"/>
      <c r="AU43" s="92"/>
      <c r="AV43" s="92"/>
      <c r="AW43" s="92"/>
      <c r="AX43" s="87"/>
      <c r="AY43" s="94"/>
      <c r="AZ43" s="87"/>
      <c r="BA43" s="87"/>
      <c r="BB43" s="87"/>
      <c r="BC43" s="92"/>
      <c r="BD43" s="92"/>
      <c r="BE43" s="92"/>
      <c r="BF43" s="92"/>
      <c r="BG43" s="92"/>
      <c r="BH43" s="87"/>
      <c r="BI43" s="87"/>
      <c r="BJ43" s="95"/>
      <c r="BK43" s="95"/>
      <c r="BL43" s="93"/>
      <c r="BM43" s="93"/>
      <c r="BN43" s="93"/>
      <c r="BO43" s="87"/>
      <c r="BP43" s="97"/>
      <c r="BQ43" s="97"/>
      <c r="BR43" s="97"/>
      <c r="BS43" s="188" t="s">
        <v>1008</v>
      </c>
      <c r="BT43" s="188" t="s">
        <v>1009</v>
      </c>
      <c r="BU43" s="98"/>
      <c r="BV43" s="98"/>
      <c r="BW43" s="98"/>
      <c r="BX43" s="98"/>
      <c r="BY43" s="98"/>
      <c r="BZ43" s="98"/>
      <c r="CA43" s="98"/>
      <c r="CB43" s="98"/>
      <c r="CC43" s="98"/>
    </row>
    <row r="44" spans="1:81" ht="15.95" customHeight="1">
      <c r="A44" s="23">
        <f t="shared" si="0"/>
        <v>32</v>
      </c>
      <c r="B44" s="23"/>
      <c r="C44" s="188"/>
      <c r="D44" s="188"/>
      <c r="E44" s="188"/>
      <c r="F44" s="258"/>
      <c r="G44" s="188"/>
      <c r="H44" s="188"/>
      <c r="I44" s="142"/>
      <c r="J44" s="142"/>
      <c r="K44" s="142"/>
      <c r="L44" s="141"/>
      <c r="M44" s="141"/>
      <c r="N44" s="38"/>
      <c r="O44" s="38"/>
      <c r="P44" s="59"/>
      <c r="Q44" s="60"/>
      <c r="R44" s="61"/>
      <c r="S44" s="57"/>
      <c r="T44" s="57"/>
      <c r="U44" s="57"/>
      <c r="V44" s="57"/>
      <c r="W44" s="57"/>
      <c r="X44" s="57"/>
      <c r="Y44" s="57"/>
      <c r="Z44" s="41"/>
      <c r="AA44" s="57"/>
      <c r="AB44" s="62"/>
      <c r="AC44" s="36"/>
      <c r="AD44" s="43"/>
      <c r="AE44" s="43"/>
      <c r="AF44" s="36"/>
      <c r="AG44" s="44"/>
      <c r="AH44" s="92"/>
      <c r="AI44" s="94"/>
      <c r="AJ44" s="92"/>
      <c r="AK44" s="87"/>
      <c r="AL44" s="87"/>
      <c r="AM44" s="87"/>
      <c r="AN44" s="87"/>
      <c r="AO44" s="87"/>
      <c r="AP44" s="92"/>
      <c r="AQ44" s="92"/>
      <c r="AR44" s="92"/>
      <c r="AS44" s="92"/>
      <c r="AT44" s="92"/>
      <c r="AU44" s="92"/>
      <c r="AV44" s="92"/>
      <c r="AW44" s="92"/>
      <c r="AX44" s="87"/>
      <c r="AY44" s="94"/>
      <c r="AZ44" s="87"/>
      <c r="BA44" s="87"/>
      <c r="BB44" s="87"/>
      <c r="BC44" s="92"/>
      <c r="BD44" s="92"/>
      <c r="BE44" s="92"/>
      <c r="BF44" s="92"/>
      <c r="BG44" s="92"/>
      <c r="BH44" s="87"/>
      <c r="BI44" s="87"/>
      <c r="BJ44" s="95"/>
      <c r="BK44" s="95"/>
      <c r="BL44" s="93"/>
      <c r="BM44" s="93"/>
      <c r="BN44" s="93"/>
      <c r="BO44" s="87"/>
      <c r="BP44" s="97"/>
      <c r="BQ44" s="97"/>
      <c r="BR44" s="97"/>
      <c r="BS44" s="188" t="s">
        <v>1010</v>
      </c>
      <c r="BT44" s="188" t="s">
        <v>1011</v>
      </c>
      <c r="BU44" s="98"/>
      <c r="BV44" s="98"/>
      <c r="BW44" s="98"/>
      <c r="BX44" s="98"/>
      <c r="BY44" s="98"/>
      <c r="BZ44" s="98"/>
      <c r="CA44" s="98"/>
      <c r="CB44" s="98"/>
      <c r="CC44" s="98"/>
    </row>
    <row r="45" spans="1:81" ht="15.95" customHeight="1">
      <c r="A45" s="23">
        <f t="shared" si="0"/>
        <v>33</v>
      </c>
      <c r="B45" s="23"/>
      <c r="C45" s="188"/>
      <c r="D45" s="188"/>
      <c r="E45" s="188"/>
      <c r="F45" s="258"/>
      <c r="G45" s="188"/>
      <c r="H45" s="188"/>
      <c r="I45" s="142"/>
      <c r="J45" s="142"/>
      <c r="K45" s="142"/>
      <c r="L45" s="141"/>
      <c r="M45" s="141"/>
      <c r="N45" s="38"/>
      <c r="O45" s="38"/>
      <c r="P45" s="59"/>
      <c r="Q45" s="60"/>
      <c r="R45" s="61"/>
      <c r="S45" s="57"/>
      <c r="T45" s="57"/>
      <c r="U45" s="57"/>
      <c r="V45" s="57"/>
      <c r="W45" s="57"/>
      <c r="X45" s="57"/>
      <c r="Y45" s="57"/>
      <c r="Z45" s="41"/>
      <c r="AA45" s="57"/>
      <c r="AB45" s="62"/>
      <c r="AC45" s="36"/>
      <c r="AD45" s="43"/>
      <c r="AE45" s="43"/>
      <c r="AF45" s="36"/>
      <c r="AG45" s="44"/>
      <c r="AH45" s="92"/>
      <c r="AI45" s="94"/>
      <c r="AJ45" s="92"/>
      <c r="AK45" s="87"/>
      <c r="AL45" s="87"/>
      <c r="AM45" s="87"/>
      <c r="AN45" s="87"/>
      <c r="AO45" s="87"/>
      <c r="AP45" s="92"/>
      <c r="AQ45" s="92"/>
      <c r="AR45" s="92"/>
      <c r="AS45" s="92"/>
      <c r="AT45" s="92"/>
      <c r="AU45" s="92"/>
      <c r="AV45" s="92"/>
      <c r="AW45" s="92"/>
      <c r="AX45" s="87"/>
      <c r="AY45" s="94"/>
      <c r="AZ45" s="87"/>
      <c r="BA45" s="87"/>
      <c r="BB45" s="87"/>
      <c r="BC45" s="92"/>
      <c r="BD45" s="92"/>
      <c r="BE45" s="92"/>
      <c r="BF45" s="92"/>
      <c r="BG45" s="92"/>
      <c r="BH45" s="87"/>
      <c r="BI45" s="87"/>
      <c r="BJ45" s="95"/>
      <c r="BK45" s="95"/>
      <c r="BL45" s="93"/>
      <c r="BM45" s="93"/>
      <c r="BN45" s="93"/>
      <c r="BO45" s="87"/>
      <c r="BP45" s="97"/>
      <c r="BQ45" s="97"/>
      <c r="BR45" s="97"/>
      <c r="BS45" s="188" t="s">
        <v>1012</v>
      </c>
      <c r="BT45" s="188" t="s">
        <v>1013</v>
      </c>
      <c r="BU45" s="98"/>
      <c r="BV45" s="98"/>
      <c r="BW45" s="98"/>
      <c r="BX45" s="98"/>
      <c r="BY45" s="98"/>
      <c r="BZ45" s="98"/>
      <c r="CA45" s="98"/>
      <c r="CB45" s="98"/>
      <c r="CC45" s="98"/>
    </row>
    <row r="46" spans="1:81" ht="15.95" customHeight="1">
      <c r="A46" s="23">
        <f t="shared" si="0"/>
        <v>34</v>
      </c>
      <c r="B46" s="23"/>
      <c r="C46" s="188"/>
      <c r="D46" s="188"/>
      <c r="E46" s="188"/>
      <c r="F46" s="258"/>
      <c r="G46" s="188"/>
      <c r="H46" s="188"/>
      <c r="I46" s="142"/>
      <c r="J46" s="142"/>
      <c r="K46" s="142"/>
      <c r="L46" s="141"/>
      <c r="M46" s="141"/>
      <c r="N46" s="38" t="s">
        <v>48</v>
      </c>
      <c r="O46" s="38">
        <v>36319</v>
      </c>
      <c r="P46" s="59" t="s">
        <v>104</v>
      </c>
      <c r="Q46" s="60" t="s">
        <v>105</v>
      </c>
      <c r="R46" s="61" t="s">
        <v>106</v>
      </c>
      <c r="S46" s="57" t="s">
        <v>82</v>
      </c>
      <c r="T46" s="57" t="s">
        <v>37</v>
      </c>
      <c r="U46" s="57" t="s">
        <v>107</v>
      </c>
      <c r="V46" s="57" t="s">
        <v>86</v>
      </c>
      <c r="W46" s="57" t="s">
        <v>108</v>
      </c>
      <c r="X46" s="57"/>
      <c r="Y46" s="57"/>
      <c r="Z46" s="41" t="b">
        <v>0</v>
      </c>
      <c r="AA46" s="57" t="b">
        <v>0</v>
      </c>
      <c r="AB46" s="62" t="b">
        <v>0</v>
      </c>
      <c r="AC46" s="36" t="b">
        <v>0</v>
      </c>
      <c r="AD46" s="43" t="b">
        <v>0</v>
      </c>
      <c r="AE46" s="43">
        <v>36</v>
      </c>
      <c r="AF46" s="36" t="s">
        <v>40</v>
      </c>
      <c r="AG46" s="44">
        <v>36</v>
      </c>
      <c r="AH46" s="92" t="s">
        <v>294</v>
      </c>
      <c r="AI46" s="94">
        <v>36672</v>
      </c>
      <c r="AJ46" s="92" t="s">
        <v>794</v>
      </c>
      <c r="AK46" s="87"/>
      <c r="AL46" s="87" t="s">
        <v>795</v>
      </c>
      <c r="AM46" s="87" t="s">
        <v>37</v>
      </c>
      <c r="AN46" s="87" t="s">
        <v>51</v>
      </c>
      <c r="AO46" s="87" t="s">
        <v>39</v>
      </c>
      <c r="AP46" s="92" t="s">
        <v>796</v>
      </c>
      <c r="AQ46" s="92"/>
      <c r="AR46" s="92"/>
      <c r="AS46" s="92" t="b">
        <v>0</v>
      </c>
      <c r="AT46" s="92" t="b">
        <v>0</v>
      </c>
      <c r="AU46" s="92" t="b">
        <v>0</v>
      </c>
      <c r="AV46" s="92" t="b">
        <v>0</v>
      </c>
      <c r="AW46" s="92" t="b">
        <v>0</v>
      </c>
      <c r="AX46" s="87" t="s">
        <v>729</v>
      </c>
      <c r="AY46" s="94">
        <v>43199</v>
      </c>
      <c r="AZ46" s="87" t="s">
        <v>40</v>
      </c>
      <c r="BA46" s="87" t="s">
        <v>40</v>
      </c>
      <c r="BB46" s="87" t="s">
        <v>18</v>
      </c>
      <c r="BC46" s="92" t="s">
        <v>359</v>
      </c>
      <c r="BD46" s="92" t="s">
        <v>648</v>
      </c>
      <c r="BE46" s="92"/>
      <c r="BF46" s="92" t="s">
        <v>129</v>
      </c>
      <c r="BG46" s="92" t="s">
        <v>480</v>
      </c>
      <c r="BH46" s="87" t="s">
        <v>42</v>
      </c>
      <c r="BI46" s="87" t="s">
        <v>346</v>
      </c>
      <c r="BJ46" s="95">
        <v>36</v>
      </c>
      <c r="BK46" s="95">
        <v>84.2</v>
      </c>
      <c r="BL46" s="93">
        <v>120.2</v>
      </c>
      <c r="BM46" s="93"/>
      <c r="BN46" s="93" t="s">
        <v>342</v>
      </c>
      <c r="BO46" s="87" t="s">
        <v>40</v>
      </c>
      <c r="BP46" s="93"/>
      <c r="BQ46" s="93"/>
      <c r="BR46" s="93"/>
      <c r="BS46" s="188" t="s">
        <v>1014</v>
      </c>
      <c r="BT46" s="188" t="s">
        <v>1015</v>
      </c>
      <c r="BU46" s="98"/>
      <c r="BV46" s="98"/>
      <c r="BW46" s="98"/>
      <c r="BX46" s="98"/>
      <c r="BY46" s="98"/>
      <c r="BZ46" s="98"/>
      <c r="CA46" s="98"/>
      <c r="CB46" s="98"/>
      <c r="CC46" s="98"/>
    </row>
    <row r="47" spans="1:81" ht="15.95" customHeight="1">
      <c r="A47" s="23">
        <f t="shared" si="0"/>
        <v>35</v>
      </c>
      <c r="B47" s="23"/>
      <c r="C47" s="188"/>
      <c r="D47" s="188"/>
      <c r="E47" s="188"/>
      <c r="F47" s="258"/>
      <c r="G47" s="188"/>
      <c r="H47" s="188"/>
      <c r="I47" s="142"/>
      <c r="J47" s="142"/>
      <c r="K47" s="142"/>
      <c r="L47" s="141"/>
      <c r="M47" s="141"/>
      <c r="N47" s="38" t="s">
        <v>36</v>
      </c>
      <c r="O47" s="63">
        <v>36177</v>
      </c>
      <c r="P47" s="39" t="s">
        <v>109</v>
      </c>
      <c r="Q47" s="39"/>
      <c r="R47" s="39" t="s">
        <v>110</v>
      </c>
      <c r="S47" s="39" t="s">
        <v>82</v>
      </c>
      <c r="T47" s="36" t="s">
        <v>37</v>
      </c>
      <c r="U47" s="36" t="s">
        <v>111</v>
      </c>
      <c r="V47" s="36" t="s">
        <v>112</v>
      </c>
      <c r="W47" s="36" t="s">
        <v>113</v>
      </c>
      <c r="X47" s="36"/>
      <c r="Y47" s="36"/>
      <c r="Z47" s="36" t="b">
        <v>0</v>
      </c>
      <c r="AA47" s="36" t="b">
        <v>0</v>
      </c>
      <c r="AB47" s="55" t="b">
        <v>0</v>
      </c>
      <c r="AC47" s="36" t="b">
        <v>0</v>
      </c>
      <c r="AD47" s="43" t="b">
        <v>0</v>
      </c>
      <c r="AE47" s="43"/>
      <c r="AF47" s="36" t="s">
        <v>40</v>
      </c>
      <c r="AG47" s="44">
        <v>35</v>
      </c>
      <c r="AH47" s="88" t="s">
        <v>321</v>
      </c>
      <c r="AI47" s="99">
        <v>36526</v>
      </c>
      <c r="AJ47" s="92" t="s">
        <v>797</v>
      </c>
      <c r="AK47" s="89"/>
      <c r="AL47" s="89">
        <v>81338873496</v>
      </c>
      <c r="AM47" s="89" t="s">
        <v>37</v>
      </c>
      <c r="AN47" s="89">
        <v>84</v>
      </c>
      <c r="AO47" s="87">
        <v>171</v>
      </c>
      <c r="AP47" s="88" t="s">
        <v>798</v>
      </c>
      <c r="AQ47" s="88"/>
      <c r="AR47" s="88"/>
      <c r="AS47" s="89" t="b">
        <v>0</v>
      </c>
      <c r="AT47" s="89" t="b">
        <v>0</v>
      </c>
      <c r="AU47" s="89" t="b">
        <v>0</v>
      </c>
      <c r="AV47" s="89" t="b">
        <v>0</v>
      </c>
      <c r="AW47" s="89" t="b">
        <v>0</v>
      </c>
      <c r="AX47" s="88">
        <v>2018.0551</v>
      </c>
      <c r="AY47" s="99">
        <v>43217</v>
      </c>
      <c r="AZ47" s="87" t="s">
        <v>138</v>
      </c>
      <c r="BA47" s="87" t="s">
        <v>40</v>
      </c>
      <c r="BB47" s="87" t="s">
        <v>82</v>
      </c>
      <c r="BC47" s="88" t="s">
        <v>706</v>
      </c>
      <c r="BD47" s="92" t="s">
        <v>799</v>
      </c>
      <c r="BE47" s="88"/>
      <c r="BF47" s="88" t="s">
        <v>129</v>
      </c>
      <c r="BG47" s="88" t="s">
        <v>480</v>
      </c>
      <c r="BH47" s="87" t="s">
        <v>42</v>
      </c>
      <c r="BI47" s="87">
        <v>2</v>
      </c>
      <c r="BJ47" s="95">
        <v>36</v>
      </c>
      <c r="BK47" s="95">
        <v>83</v>
      </c>
      <c r="BL47" s="93">
        <v>119</v>
      </c>
      <c r="BM47" s="93"/>
      <c r="BN47" s="93" t="s">
        <v>342</v>
      </c>
      <c r="BO47" s="87" t="s">
        <v>40</v>
      </c>
      <c r="BP47" s="93"/>
      <c r="BQ47" s="93"/>
      <c r="BR47" s="93"/>
      <c r="BS47" s="188" t="s">
        <v>1016</v>
      </c>
      <c r="BT47" s="188" t="s">
        <v>1017</v>
      </c>
      <c r="BU47" s="98"/>
      <c r="BV47" s="98"/>
      <c r="BW47" s="98"/>
      <c r="BX47" s="98"/>
      <c r="BY47" s="98"/>
      <c r="BZ47" s="98"/>
      <c r="CA47" s="98"/>
      <c r="CB47" s="98"/>
      <c r="CC47" s="98"/>
    </row>
    <row r="48" spans="1:81" ht="15.95" customHeight="1">
      <c r="A48" s="23">
        <f t="shared" si="0"/>
        <v>36</v>
      </c>
      <c r="B48" s="23"/>
      <c r="C48" s="188"/>
      <c r="D48" s="188"/>
      <c r="E48" s="188"/>
      <c r="F48" s="258"/>
      <c r="G48" s="188"/>
      <c r="H48" s="188"/>
      <c r="I48" s="142"/>
      <c r="J48" s="142"/>
      <c r="K48" s="142"/>
      <c r="L48" s="141"/>
      <c r="M48" s="141"/>
      <c r="N48" s="38" t="s">
        <v>101</v>
      </c>
      <c r="O48" s="63">
        <v>36359</v>
      </c>
      <c r="P48" s="39" t="s">
        <v>114</v>
      </c>
      <c r="Q48" s="36"/>
      <c r="R48" s="36" t="s">
        <v>115</v>
      </c>
      <c r="S48" s="36" t="s">
        <v>82</v>
      </c>
      <c r="T48" s="36" t="s">
        <v>37</v>
      </c>
      <c r="U48" s="36" t="s">
        <v>51</v>
      </c>
      <c r="V48" s="36" t="s">
        <v>116</v>
      </c>
      <c r="W48" s="36" t="s">
        <v>117</v>
      </c>
      <c r="X48" s="36"/>
      <c r="Y48" s="36"/>
      <c r="Z48" s="36" t="b">
        <v>0</v>
      </c>
      <c r="AA48" s="36" t="b">
        <v>0</v>
      </c>
      <c r="AB48" s="55" t="b">
        <v>0</v>
      </c>
      <c r="AC48" s="36" t="b">
        <v>0</v>
      </c>
      <c r="AD48" s="43" t="b">
        <v>0</v>
      </c>
      <c r="AE48" s="43">
        <v>35</v>
      </c>
      <c r="AF48" s="36" t="s">
        <v>40</v>
      </c>
      <c r="AG48" s="44">
        <v>35</v>
      </c>
      <c r="AH48" s="93" t="s">
        <v>800</v>
      </c>
      <c r="AI48" s="113">
        <v>36491</v>
      </c>
      <c r="AJ48" s="93" t="s">
        <v>801</v>
      </c>
      <c r="AK48" s="93"/>
      <c r="AL48" s="93" t="s">
        <v>802</v>
      </c>
      <c r="AM48" s="87" t="s">
        <v>82</v>
      </c>
      <c r="AN48" s="93" t="s">
        <v>37</v>
      </c>
      <c r="AO48" s="93" t="s">
        <v>296</v>
      </c>
      <c r="AP48" s="93" t="s">
        <v>140</v>
      </c>
      <c r="AQ48" s="93" t="s">
        <v>803</v>
      </c>
      <c r="AR48" s="93"/>
      <c r="AS48" s="93"/>
      <c r="AT48" s="93" t="b">
        <v>0</v>
      </c>
      <c r="AU48" s="93" t="b">
        <v>0</v>
      </c>
      <c r="AV48" s="93" t="b">
        <v>0</v>
      </c>
      <c r="AW48" s="93" t="b">
        <v>0</v>
      </c>
      <c r="AX48" s="93" t="b">
        <v>0</v>
      </c>
      <c r="AY48" s="93" t="s">
        <v>730</v>
      </c>
      <c r="AZ48" s="113">
        <v>43154</v>
      </c>
      <c r="BA48" s="87" t="s">
        <v>40</v>
      </c>
      <c r="BB48" s="87" t="s">
        <v>40</v>
      </c>
      <c r="BC48" s="93" t="s">
        <v>82</v>
      </c>
      <c r="BD48" s="93" t="s">
        <v>804</v>
      </c>
      <c r="BE48" s="93" t="s">
        <v>805</v>
      </c>
      <c r="BF48" s="93" t="s">
        <v>67</v>
      </c>
      <c r="BG48" s="93" t="s">
        <v>154</v>
      </c>
      <c r="BH48" s="93" t="s">
        <v>806</v>
      </c>
      <c r="BI48" s="93" t="s">
        <v>42</v>
      </c>
      <c r="BJ48" s="95">
        <v>35</v>
      </c>
      <c r="BK48" s="95">
        <v>82</v>
      </c>
      <c r="BL48" s="93">
        <v>117</v>
      </c>
      <c r="BM48" s="93"/>
      <c r="BN48" s="93" t="s">
        <v>342</v>
      </c>
      <c r="BO48" s="87" t="s">
        <v>40</v>
      </c>
      <c r="BP48" s="93"/>
      <c r="BQ48" s="93"/>
      <c r="BR48" s="93"/>
      <c r="BS48" s="188" t="s">
        <v>1018</v>
      </c>
      <c r="BT48" s="188" t="s">
        <v>1019</v>
      </c>
      <c r="BU48" s="98"/>
      <c r="BV48" s="98"/>
      <c r="BW48" s="98"/>
      <c r="BX48" s="98"/>
      <c r="BY48" s="98"/>
      <c r="BZ48" s="98"/>
      <c r="CA48" s="98"/>
      <c r="CB48" s="98"/>
      <c r="CC48" s="98"/>
    </row>
    <row r="49" spans="1:81" ht="15.95" customHeight="1">
      <c r="A49" s="23">
        <f t="shared" si="0"/>
        <v>37</v>
      </c>
      <c r="B49" s="23"/>
      <c r="C49" s="188"/>
      <c r="D49" s="188"/>
      <c r="E49" s="188"/>
      <c r="F49" s="258"/>
      <c r="G49" s="188"/>
      <c r="H49" s="188"/>
      <c r="I49" s="142"/>
      <c r="J49" s="142"/>
      <c r="K49" s="142"/>
      <c r="L49" s="141"/>
      <c r="M49" s="141"/>
      <c r="N49" s="38" t="s">
        <v>118</v>
      </c>
      <c r="O49" s="63">
        <v>36332</v>
      </c>
      <c r="P49" s="39" t="s">
        <v>119</v>
      </c>
      <c r="Q49" s="36" t="s">
        <v>120</v>
      </c>
      <c r="R49" s="36" t="s">
        <v>121</v>
      </c>
      <c r="S49" s="36" t="s">
        <v>82</v>
      </c>
      <c r="T49" s="36" t="s">
        <v>37</v>
      </c>
      <c r="U49" s="36" t="s">
        <v>69</v>
      </c>
      <c r="V49" s="36" t="s">
        <v>122</v>
      </c>
      <c r="W49" s="36" t="s">
        <v>123</v>
      </c>
      <c r="X49" s="36"/>
      <c r="Y49" s="36"/>
      <c r="Z49" s="36" t="b">
        <v>0</v>
      </c>
      <c r="AA49" s="36" t="b">
        <v>0</v>
      </c>
      <c r="AB49" s="55" t="b">
        <v>0</v>
      </c>
      <c r="AC49" s="36" t="b">
        <v>0</v>
      </c>
      <c r="AD49" s="43" t="b">
        <v>0</v>
      </c>
      <c r="AE49" s="43">
        <v>35</v>
      </c>
      <c r="AF49" s="36" t="s">
        <v>40</v>
      </c>
      <c r="AG49" s="44">
        <v>35</v>
      </c>
      <c r="AH49" s="92" t="s">
        <v>807</v>
      </c>
      <c r="AI49" s="94">
        <v>36568</v>
      </c>
      <c r="AJ49" s="92" t="s">
        <v>808</v>
      </c>
      <c r="AK49" s="87" t="s">
        <v>67</v>
      </c>
      <c r="AL49" s="87" t="s">
        <v>809</v>
      </c>
      <c r="AM49" s="87" t="s">
        <v>37</v>
      </c>
      <c r="AN49" s="87" t="s">
        <v>252</v>
      </c>
      <c r="AO49" s="87" t="s">
        <v>95</v>
      </c>
      <c r="AP49" s="92" t="s">
        <v>810</v>
      </c>
      <c r="AQ49" s="92"/>
      <c r="AR49" s="92"/>
      <c r="AS49" s="92" t="b">
        <v>0</v>
      </c>
      <c r="AT49" s="92" t="b">
        <v>0</v>
      </c>
      <c r="AU49" s="92" t="b">
        <v>0</v>
      </c>
      <c r="AV49" s="92" t="b">
        <v>0</v>
      </c>
      <c r="AW49" s="92" t="b">
        <v>0</v>
      </c>
      <c r="AX49" s="87" t="s">
        <v>731</v>
      </c>
      <c r="AY49" s="94">
        <v>43207</v>
      </c>
      <c r="AZ49" s="87" t="s">
        <v>40</v>
      </c>
      <c r="BA49" s="87" t="s">
        <v>40</v>
      </c>
      <c r="BB49" s="87" t="s">
        <v>82</v>
      </c>
      <c r="BC49" s="92" t="s">
        <v>644</v>
      </c>
      <c r="BD49" s="92" t="s">
        <v>811</v>
      </c>
      <c r="BE49" s="92" t="s">
        <v>67</v>
      </c>
      <c r="BF49" s="92" t="s">
        <v>129</v>
      </c>
      <c r="BG49" s="92" t="s">
        <v>812</v>
      </c>
      <c r="BH49" s="87" t="s">
        <v>42</v>
      </c>
      <c r="BI49" s="87" t="s">
        <v>346</v>
      </c>
      <c r="BJ49" s="95">
        <v>35</v>
      </c>
      <c r="BK49" s="95">
        <v>60</v>
      </c>
      <c r="BL49" s="93">
        <v>95</v>
      </c>
      <c r="BM49" s="93"/>
      <c r="BN49" s="93" t="s">
        <v>342</v>
      </c>
      <c r="BO49" s="87" t="s">
        <v>40</v>
      </c>
      <c r="BP49" s="93"/>
      <c r="BQ49" s="93"/>
      <c r="BR49" s="93"/>
      <c r="BS49" s="188" t="s">
        <v>1020</v>
      </c>
      <c r="BT49" s="188" t="s">
        <v>1021</v>
      </c>
      <c r="BU49" s="98"/>
      <c r="BV49" s="98"/>
      <c r="BW49" s="98"/>
      <c r="BX49" s="98"/>
      <c r="BY49" s="98"/>
      <c r="BZ49" s="98"/>
      <c r="CA49" s="98"/>
      <c r="CB49" s="98"/>
      <c r="CC49" s="98"/>
    </row>
    <row r="50" spans="1:81" ht="15.95" customHeight="1">
      <c r="A50" s="23">
        <f t="shared" si="0"/>
        <v>38</v>
      </c>
      <c r="B50" s="23"/>
      <c r="C50" s="188"/>
      <c r="D50" s="188"/>
      <c r="E50" s="188"/>
      <c r="F50" s="258"/>
      <c r="G50" s="188"/>
      <c r="H50" s="188"/>
      <c r="I50" s="142"/>
      <c r="J50" s="142"/>
      <c r="K50" s="142"/>
      <c r="L50" s="141"/>
      <c r="M50" s="141"/>
      <c r="N50" s="38" t="s">
        <v>36</v>
      </c>
      <c r="O50" s="63" t="s">
        <v>124</v>
      </c>
      <c r="P50" s="39" t="s">
        <v>125</v>
      </c>
      <c r="Q50" s="39"/>
      <c r="R50" s="39" t="s">
        <v>126</v>
      </c>
      <c r="S50" s="39"/>
      <c r="T50" s="36" t="s">
        <v>37</v>
      </c>
      <c r="U50" s="36">
        <v>62</v>
      </c>
      <c r="V50" s="36">
        <v>170</v>
      </c>
      <c r="W50" s="36"/>
      <c r="X50" s="36" t="s">
        <v>40</v>
      </c>
      <c r="Y50" s="36" t="s">
        <v>96</v>
      </c>
      <c r="Z50" s="36" t="s">
        <v>41</v>
      </c>
      <c r="AA50" s="36" t="s">
        <v>127</v>
      </c>
      <c r="AB50" s="55" t="s">
        <v>128</v>
      </c>
      <c r="AC50" s="36"/>
      <c r="AD50" s="43" t="s">
        <v>129</v>
      </c>
      <c r="AE50" s="43"/>
      <c r="AF50" s="36" t="s">
        <v>40</v>
      </c>
      <c r="AG50" s="44">
        <v>34</v>
      </c>
      <c r="AH50" s="93" t="s">
        <v>322</v>
      </c>
      <c r="AI50" s="113">
        <v>36450</v>
      </c>
      <c r="AJ50" s="93" t="s">
        <v>813</v>
      </c>
      <c r="AK50" s="93" t="s">
        <v>814</v>
      </c>
      <c r="AL50" s="93" t="s">
        <v>815</v>
      </c>
      <c r="AM50" s="93" t="s">
        <v>37</v>
      </c>
      <c r="AN50" s="93" t="s">
        <v>139</v>
      </c>
      <c r="AO50" s="93" t="s">
        <v>133</v>
      </c>
      <c r="AP50" s="93" t="s">
        <v>816</v>
      </c>
      <c r="AQ50" s="93"/>
      <c r="AR50" s="93"/>
      <c r="AS50" s="93" t="b">
        <v>0</v>
      </c>
      <c r="AT50" s="93" t="b">
        <v>0</v>
      </c>
      <c r="AU50" s="93" t="b">
        <v>0</v>
      </c>
      <c r="AV50" s="93" t="b">
        <v>0</v>
      </c>
      <c r="AW50" s="93" t="b">
        <v>0</v>
      </c>
      <c r="AX50" s="93" t="s">
        <v>732</v>
      </c>
      <c r="AY50" s="113">
        <v>43161</v>
      </c>
      <c r="AZ50" s="87" t="s">
        <v>40</v>
      </c>
      <c r="BA50" s="87" t="s">
        <v>40</v>
      </c>
      <c r="BB50" s="93" t="s">
        <v>82</v>
      </c>
      <c r="BC50" s="93" t="s">
        <v>361</v>
      </c>
      <c r="BD50" s="93" t="s">
        <v>817</v>
      </c>
      <c r="BE50" s="93" t="s">
        <v>67</v>
      </c>
      <c r="BF50" s="93" t="s">
        <v>129</v>
      </c>
      <c r="BG50" s="93" t="s">
        <v>818</v>
      </c>
      <c r="BH50" s="93" t="s">
        <v>42</v>
      </c>
      <c r="BI50" s="93" t="s">
        <v>251</v>
      </c>
      <c r="BJ50" s="95">
        <v>33</v>
      </c>
      <c r="BK50" s="95">
        <v>50</v>
      </c>
      <c r="BL50" s="95">
        <v>83</v>
      </c>
      <c r="BM50" s="93"/>
      <c r="BN50" s="93" t="s">
        <v>342</v>
      </c>
      <c r="BO50" s="87" t="s">
        <v>40</v>
      </c>
      <c r="BP50" s="93"/>
      <c r="BQ50" s="93"/>
      <c r="BR50" s="93"/>
      <c r="BS50" s="188" t="s">
        <v>1022</v>
      </c>
      <c r="BT50" s="188" t="s">
        <v>1023</v>
      </c>
      <c r="BU50" s="98"/>
      <c r="BV50" s="98"/>
      <c r="BW50" s="98"/>
      <c r="BX50" s="98"/>
      <c r="BY50" s="98"/>
      <c r="BZ50" s="98"/>
      <c r="CA50" s="98"/>
      <c r="CB50" s="98"/>
      <c r="CC50" s="98"/>
    </row>
    <row r="51" spans="1:81" ht="15.95" customHeight="1">
      <c r="A51" s="355" t="s">
        <v>13</v>
      </c>
      <c r="B51" s="356"/>
      <c r="C51" s="356"/>
      <c r="D51" s="356"/>
      <c r="E51" s="357"/>
      <c r="F51" s="26"/>
      <c r="G51" s="28"/>
      <c r="H51" s="26"/>
      <c r="I51" s="28"/>
      <c r="J51" s="26"/>
      <c r="K51" s="28"/>
      <c r="L51" s="26"/>
      <c r="M51" s="28"/>
    </row>
    <row r="52" spans="1:81" ht="15.95" customHeight="1">
      <c r="A52" s="11"/>
      <c r="B52" s="257"/>
      <c r="C52" s="257"/>
      <c r="D52" s="12"/>
      <c r="E52" s="13"/>
      <c r="F52" s="24"/>
      <c r="G52" s="25"/>
      <c r="H52" s="24"/>
      <c r="I52" s="25"/>
      <c r="J52" s="24"/>
      <c r="K52" s="25"/>
      <c r="L52" s="24"/>
      <c r="M52" s="25"/>
    </row>
    <row r="53" spans="1:81" ht="15.95" customHeight="1">
      <c r="A53" s="342" t="s">
        <v>33</v>
      </c>
      <c r="B53" s="343"/>
      <c r="C53" s="343"/>
      <c r="D53" s="343"/>
      <c r="E53" s="343"/>
      <c r="F53" s="14"/>
      <c r="G53" s="15"/>
      <c r="H53" s="16"/>
      <c r="I53" s="15"/>
      <c r="J53" s="16"/>
      <c r="K53" s="15"/>
      <c r="L53" s="16"/>
      <c r="M53" s="17"/>
    </row>
    <row r="54" spans="1:81" ht="15.95" customHeight="1">
      <c r="A54" s="289" t="s">
        <v>1184</v>
      </c>
      <c r="B54" s="289" t="s">
        <v>1185</v>
      </c>
      <c r="C54" s="18"/>
      <c r="D54" s="19"/>
      <c r="E54" s="20" t="s">
        <v>15</v>
      </c>
      <c r="F54" s="11"/>
      <c r="G54" s="13"/>
      <c r="H54" s="10"/>
      <c r="I54" s="13"/>
      <c r="J54" s="10"/>
      <c r="K54" s="13"/>
      <c r="L54" s="10"/>
      <c r="M54" s="21"/>
    </row>
    <row r="55" spans="1:81" ht="15.95" customHeight="1">
      <c r="A55" s="289"/>
      <c r="B55" s="289" t="s">
        <v>16</v>
      </c>
      <c r="C55" s="289"/>
      <c r="D55" s="19"/>
      <c r="E55" s="20" t="s">
        <v>17</v>
      </c>
      <c r="F55" s="14"/>
      <c r="G55" s="15"/>
      <c r="H55" s="16"/>
      <c r="I55" s="15"/>
      <c r="J55" s="16"/>
      <c r="K55" s="15"/>
      <c r="L55" s="16"/>
      <c r="M55" s="17"/>
    </row>
    <row r="56" spans="1:81" ht="15.95" customHeight="1">
      <c r="A56" s="289"/>
      <c r="B56" s="289" t="s">
        <v>18</v>
      </c>
      <c r="C56" s="289"/>
      <c r="D56" s="22"/>
      <c r="E56" s="20" t="s">
        <v>19</v>
      </c>
      <c r="F56" s="11"/>
      <c r="G56" s="13"/>
      <c r="H56" s="10"/>
      <c r="I56" s="13"/>
      <c r="J56" s="10"/>
      <c r="K56" s="13"/>
      <c r="L56" s="10"/>
      <c r="M56" s="21"/>
    </row>
    <row r="57" spans="1:81" ht="15.95" customHeight="1">
      <c r="A57" s="289"/>
      <c r="B57" s="289" t="s">
        <v>20</v>
      </c>
      <c r="C57" s="289"/>
      <c r="D57" s="22"/>
      <c r="E57" s="20" t="s">
        <v>21</v>
      </c>
      <c r="F57" s="14"/>
      <c r="G57" s="15"/>
      <c r="H57" s="16"/>
      <c r="I57" s="15"/>
      <c r="J57" s="16"/>
      <c r="K57" s="15"/>
      <c r="L57" s="16"/>
      <c r="M57" s="17"/>
    </row>
    <row r="58" spans="1:81" ht="15.95" customHeight="1">
      <c r="A58" s="289"/>
      <c r="B58" s="289" t="s">
        <v>22</v>
      </c>
      <c r="C58" s="289"/>
      <c r="D58" s="22"/>
      <c r="E58" s="20" t="s">
        <v>23</v>
      </c>
      <c r="F58" s="11"/>
      <c r="G58" s="13"/>
      <c r="H58" s="10"/>
      <c r="I58" s="13"/>
      <c r="J58" s="10"/>
      <c r="K58" s="13"/>
      <c r="L58" s="10"/>
      <c r="M58" s="21"/>
    </row>
    <row r="59" spans="1:81" ht="18" customHeight="1">
      <c r="A59" s="296"/>
      <c r="B59" s="296"/>
      <c r="C59" s="296"/>
      <c r="D59" s="22"/>
      <c r="E59" s="20"/>
      <c r="F59" s="296"/>
      <c r="G59" s="20"/>
      <c r="H59" s="20"/>
      <c r="I59" s="20"/>
      <c r="J59" s="379" t="s">
        <v>1183</v>
      </c>
      <c r="K59" s="379"/>
      <c r="L59" s="379"/>
      <c r="M59" s="379"/>
    </row>
    <row r="60" spans="1:81" ht="18" customHeight="1">
      <c r="A60" s="351" t="s">
        <v>0</v>
      </c>
      <c r="B60" s="351"/>
      <c r="C60" s="351"/>
      <c r="D60" s="351"/>
      <c r="E60" s="351"/>
      <c r="F60" s="351"/>
      <c r="G60" s="351"/>
      <c r="H60" s="351"/>
      <c r="I60" s="351"/>
      <c r="J60" s="351"/>
      <c r="K60" s="351"/>
      <c r="L60" s="351"/>
      <c r="M60" s="351"/>
    </row>
    <row r="61" spans="1:81" ht="18" customHeight="1">
      <c r="A61" s="351" t="s">
        <v>1</v>
      </c>
      <c r="B61" s="351"/>
      <c r="C61" s="351"/>
      <c r="D61" s="351"/>
      <c r="E61" s="351"/>
      <c r="F61" s="351"/>
      <c r="G61" s="351"/>
      <c r="H61" s="351"/>
      <c r="I61" s="351"/>
      <c r="J61" s="351"/>
      <c r="K61" s="351"/>
      <c r="L61" s="351"/>
      <c r="M61" s="351"/>
    </row>
    <row r="62" spans="1:81" ht="18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81" ht="18" customHeight="1">
      <c r="A63" s="2" t="s">
        <v>2</v>
      </c>
      <c r="B63" s="2" t="s">
        <v>1026</v>
      </c>
      <c r="C63" s="2"/>
      <c r="F63" s="3"/>
      <c r="G63" s="1" t="s">
        <v>30</v>
      </c>
      <c r="I63" s="1"/>
      <c r="J63" s="3" t="s">
        <v>3</v>
      </c>
      <c r="K63" s="34">
        <v>2</v>
      </c>
      <c r="L63" s="1"/>
      <c r="M63" s="1"/>
    </row>
    <row r="64" spans="1:81" ht="18" customHeight="1">
      <c r="A64" s="2" t="s">
        <v>4</v>
      </c>
      <c r="B64" s="2" t="s">
        <v>1028</v>
      </c>
      <c r="C64" s="2"/>
      <c r="F64" s="1"/>
      <c r="G64" s="1" t="s">
        <v>27</v>
      </c>
      <c r="I64" s="1"/>
      <c r="J64" s="3" t="s">
        <v>3</v>
      </c>
      <c r="K64" s="1"/>
      <c r="L64" s="1"/>
      <c r="M64" s="1"/>
    </row>
    <row r="65" spans="1:83" ht="18" customHeight="1">
      <c r="A65" s="2" t="s">
        <v>6</v>
      </c>
      <c r="B65" s="2" t="s">
        <v>7</v>
      </c>
      <c r="C65" s="2"/>
      <c r="F65" s="1"/>
      <c r="G65" s="1" t="s">
        <v>31</v>
      </c>
      <c r="I65" s="1"/>
      <c r="J65" s="3" t="s">
        <v>3</v>
      </c>
      <c r="K65" s="1"/>
      <c r="L65" s="1"/>
      <c r="M65" s="1"/>
    </row>
    <row r="66" spans="1:83" ht="18" customHeight="1">
      <c r="A66" s="1"/>
      <c r="B66" s="1"/>
      <c r="C66" s="1"/>
      <c r="D66" s="1"/>
      <c r="E66" s="1"/>
      <c r="F66" s="1"/>
      <c r="G66" s="1" t="s">
        <v>32</v>
      </c>
      <c r="I66" s="1"/>
      <c r="J66" s="3" t="s">
        <v>3</v>
      </c>
      <c r="K66" s="1"/>
      <c r="L66" s="1"/>
      <c r="M66" s="1"/>
    </row>
    <row r="67" spans="1:83" ht="18" customHeight="1">
      <c r="A67" s="1"/>
      <c r="B67" s="1"/>
      <c r="C67" s="1"/>
      <c r="D67" s="1"/>
      <c r="E67" s="1"/>
      <c r="F67" s="1"/>
      <c r="G67" s="1"/>
      <c r="I67" s="1"/>
      <c r="J67" s="3"/>
      <c r="K67" s="1"/>
      <c r="L67" s="1"/>
      <c r="M67" s="1"/>
    </row>
    <row r="68" spans="1:83" ht="18" customHeight="1">
      <c r="A68" s="352" t="s">
        <v>8</v>
      </c>
      <c r="B68" s="346" t="s">
        <v>29</v>
      </c>
      <c r="C68" s="346" t="s">
        <v>934</v>
      </c>
      <c r="D68" s="346" t="s">
        <v>34</v>
      </c>
      <c r="E68" s="352" t="s">
        <v>9</v>
      </c>
      <c r="F68" s="7"/>
      <c r="G68" s="354" t="s">
        <v>10</v>
      </c>
      <c r="H68" s="354"/>
      <c r="I68" s="354"/>
      <c r="J68" s="354"/>
      <c r="K68" s="354"/>
      <c r="L68" s="354"/>
      <c r="M68" s="354"/>
    </row>
    <row r="69" spans="1:83" ht="18" customHeight="1">
      <c r="A69" s="352"/>
      <c r="B69" s="347"/>
      <c r="C69" s="347"/>
      <c r="D69" s="347"/>
      <c r="E69" s="352"/>
      <c r="F69" s="288" t="s">
        <v>11</v>
      </c>
      <c r="G69" s="288"/>
      <c r="H69" s="288"/>
      <c r="I69" s="288"/>
      <c r="J69" s="288"/>
      <c r="K69" s="288"/>
      <c r="L69" s="288"/>
      <c r="M69" s="288"/>
    </row>
    <row r="70" spans="1:83" ht="18" customHeight="1" thickBot="1">
      <c r="A70" s="353"/>
      <c r="B70" s="348"/>
      <c r="C70" s="348"/>
      <c r="D70" s="348"/>
      <c r="E70" s="353"/>
      <c r="F70" s="8" t="s">
        <v>12</v>
      </c>
      <c r="G70" s="8"/>
      <c r="H70" s="9"/>
      <c r="I70" s="8"/>
      <c r="J70" s="8"/>
      <c r="K70" s="8"/>
      <c r="L70" s="8"/>
      <c r="M70" s="8"/>
    </row>
    <row r="71" spans="1:83" ht="18" customHeight="1" thickTop="1">
      <c r="A71" s="23">
        <v>1</v>
      </c>
      <c r="B71" s="23"/>
      <c r="C71" s="188"/>
      <c r="D71" s="188"/>
      <c r="E71" s="188"/>
      <c r="F71" s="258"/>
      <c r="G71" s="188"/>
      <c r="H71" s="188"/>
      <c r="I71" s="142"/>
      <c r="J71" s="142"/>
      <c r="K71" s="142"/>
      <c r="L71" s="142"/>
      <c r="M71" s="142"/>
      <c r="N71" s="38" t="s">
        <v>65</v>
      </c>
      <c r="O71" s="38">
        <v>36383</v>
      </c>
      <c r="P71" s="39" t="s">
        <v>66</v>
      </c>
      <c r="Q71" s="45" t="s">
        <v>67</v>
      </c>
      <c r="R71" s="46" t="s">
        <v>68</v>
      </c>
      <c r="S71" s="36" t="s">
        <v>35</v>
      </c>
      <c r="T71" s="36" t="s">
        <v>37</v>
      </c>
      <c r="U71" s="36" t="s">
        <v>69</v>
      </c>
      <c r="V71" s="36" t="s">
        <v>70</v>
      </c>
      <c r="W71" s="36" t="s">
        <v>71</v>
      </c>
      <c r="X71" s="36"/>
      <c r="Y71" s="36"/>
      <c r="Z71" s="41" t="b">
        <v>0</v>
      </c>
      <c r="AA71" s="54" t="b">
        <v>0</v>
      </c>
      <c r="AB71" s="55" t="b">
        <v>0</v>
      </c>
      <c r="AC71" s="36" t="b">
        <v>0</v>
      </c>
      <c r="AD71" s="43" t="b">
        <v>0</v>
      </c>
      <c r="AE71" s="43">
        <v>25</v>
      </c>
      <c r="AF71" s="36" t="s">
        <v>40</v>
      </c>
      <c r="AG71" s="44">
        <v>25</v>
      </c>
      <c r="AH71" s="93" t="s">
        <v>183</v>
      </c>
      <c r="AI71" s="113">
        <v>36640</v>
      </c>
      <c r="AJ71" s="93" t="s">
        <v>703</v>
      </c>
      <c r="AK71" s="93" t="s">
        <v>67</v>
      </c>
      <c r="AL71" s="93" t="s">
        <v>704</v>
      </c>
      <c r="AM71" s="93" t="s">
        <v>37</v>
      </c>
      <c r="AN71" s="93" t="s">
        <v>38</v>
      </c>
      <c r="AO71" s="93" t="s">
        <v>39</v>
      </c>
      <c r="AP71" s="93" t="s">
        <v>705</v>
      </c>
      <c r="AQ71" s="93"/>
      <c r="AR71" s="93"/>
      <c r="AS71" s="93" t="b">
        <v>0</v>
      </c>
      <c r="AT71" s="93" t="b">
        <v>0</v>
      </c>
      <c r="AU71" s="93" t="b">
        <v>0</v>
      </c>
      <c r="AV71" s="93" t="b">
        <v>0</v>
      </c>
      <c r="AW71" s="93" t="b">
        <v>0</v>
      </c>
      <c r="AX71" s="93" t="s">
        <v>700</v>
      </c>
      <c r="AY71" s="113">
        <v>43158</v>
      </c>
      <c r="AZ71" s="87" t="s">
        <v>40</v>
      </c>
      <c r="BA71" s="87" t="s">
        <v>40</v>
      </c>
      <c r="BB71" s="93" t="s">
        <v>41</v>
      </c>
      <c r="BC71" s="93" t="s">
        <v>706</v>
      </c>
      <c r="BD71" s="93" t="s">
        <v>183</v>
      </c>
      <c r="BE71" s="93" t="s">
        <v>67</v>
      </c>
      <c r="BF71" s="93" t="s">
        <v>154</v>
      </c>
      <c r="BG71" s="93" t="s">
        <v>707</v>
      </c>
      <c r="BH71" s="93" t="s">
        <v>42</v>
      </c>
      <c r="BI71" s="93" t="s">
        <v>251</v>
      </c>
      <c r="BJ71" s="95">
        <v>33</v>
      </c>
      <c r="BK71" s="95">
        <v>50</v>
      </c>
      <c r="BL71" s="95">
        <v>83</v>
      </c>
      <c r="BM71" s="93"/>
      <c r="BN71" s="93" t="s">
        <v>342</v>
      </c>
      <c r="BO71" s="87" t="s">
        <v>40</v>
      </c>
      <c r="BP71" s="97"/>
      <c r="BQ71" s="97"/>
      <c r="BR71" s="97"/>
      <c r="BS71" s="188" t="s">
        <v>1029</v>
      </c>
      <c r="BT71" s="188" t="s">
        <v>1030</v>
      </c>
      <c r="BU71" s="98"/>
      <c r="BV71" s="98"/>
      <c r="BW71" s="98"/>
      <c r="BX71" s="98"/>
      <c r="BY71" s="98"/>
      <c r="BZ71" s="98"/>
      <c r="CA71" s="98"/>
      <c r="CB71" s="98"/>
      <c r="CC71" s="98"/>
      <c r="CD71" s="98"/>
      <c r="CE71" s="98"/>
    </row>
    <row r="72" spans="1:83" ht="18" customHeight="1">
      <c r="A72" s="23">
        <f t="shared" ref="A72:A101" si="1">+A71+1</f>
        <v>2</v>
      </c>
      <c r="B72" s="23"/>
      <c r="C72" s="188"/>
      <c r="D72" s="188"/>
      <c r="E72" s="188"/>
      <c r="F72" s="258"/>
      <c r="G72" s="188"/>
      <c r="H72" s="188"/>
      <c r="I72" s="141"/>
      <c r="J72" s="141"/>
      <c r="K72" s="141"/>
      <c r="L72" s="141"/>
      <c r="M72" s="141"/>
      <c r="N72" s="38" t="s">
        <v>72</v>
      </c>
      <c r="O72" s="38">
        <v>36179</v>
      </c>
      <c r="P72" s="39" t="s">
        <v>73</v>
      </c>
      <c r="Q72" s="45"/>
      <c r="R72" s="46" t="s">
        <v>74</v>
      </c>
      <c r="S72" s="36" t="s">
        <v>35</v>
      </c>
      <c r="T72" s="36" t="s">
        <v>37</v>
      </c>
      <c r="U72" s="36" t="s">
        <v>75</v>
      </c>
      <c r="V72" s="36" t="s">
        <v>76</v>
      </c>
      <c r="W72" s="36" t="s">
        <v>77</v>
      </c>
      <c r="X72" s="36"/>
      <c r="Y72" s="36"/>
      <c r="Z72" s="41" t="b">
        <v>0</v>
      </c>
      <c r="AA72" s="36" t="b">
        <v>0</v>
      </c>
      <c r="AB72" s="42" t="b">
        <v>1</v>
      </c>
      <c r="AC72" s="36" t="b">
        <v>0</v>
      </c>
      <c r="AD72" s="43" t="b">
        <v>0</v>
      </c>
      <c r="AE72" s="43">
        <v>25</v>
      </c>
      <c r="AF72" s="36" t="s">
        <v>40</v>
      </c>
      <c r="AG72" s="44">
        <v>25</v>
      </c>
      <c r="AH72" s="92" t="s">
        <v>101</v>
      </c>
      <c r="AI72" s="94">
        <v>36314</v>
      </c>
      <c r="AJ72" s="92" t="s">
        <v>708</v>
      </c>
      <c r="AK72" s="87" t="s">
        <v>709</v>
      </c>
      <c r="AL72" s="87" t="s">
        <v>710</v>
      </c>
      <c r="AM72" s="87" t="s">
        <v>37</v>
      </c>
      <c r="AN72" s="87" t="s">
        <v>250</v>
      </c>
      <c r="AO72" s="87" t="s">
        <v>326</v>
      </c>
      <c r="AP72" s="92" t="s">
        <v>711</v>
      </c>
      <c r="AQ72" s="92"/>
      <c r="AR72" s="92"/>
      <c r="AS72" s="92" t="b">
        <v>0</v>
      </c>
      <c r="AT72" s="92" t="b">
        <v>0</v>
      </c>
      <c r="AU72" s="92" t="b">
        <v>0</v>
      </c>
      <c r="AV72" s="92" t="b">
        <v>0</v>
      </c>
      <c r="AW72" s="92" t="b">
        <v>0</v>
      </c>
      <c r="AX72" s="87" t="s">
        <v>701</v>
      </c>
      <c r="AY72" s="94">
        <v>43188</v>
      </c>
      <c r="AZ72" s="87" t="s">
        <v>40</v>
      </c>
      <c r="BA72" s="87" t="s">
        <v>40</v>
      </c>
      <c r="BB72" s="87" t="s">
        <v>18</v>
      </c>
      <c r="BC72" s="92" t="s">
        <v>712</v>
      </c>
      <c r="BD72" s="92" t="s">
        <v>713</v>
      </c>
      <c r="BE72" s="92" t="s">
        <v>67</v>
      </c>
      <c r="BF72" s="92" t="s">
        <v>129</v>
      </c>
      <c r="BG72" s="92" t="s">
        <v>714</v>
      </c>
      <c r="BH72" s="87" t="s">
        <v>42</v>
      </c>
      <c r="BI72" s="87" t="s">
        <v>346</v>
      </c>
      <c r="BJ72" s="95">
        <v>33</v>
      </c>
      <c r="BK72" s="95">
        <v>75</v>
      </c>
      <c r="BL72" s="93">
        <v>108</v>
      </c>
      <c r="BM72" s="93"/>
      <c r="BN72" s="93" t="s">
        <v>342</v>
      </c>
      <c r="BO72" s="87" t="s">
        <v>40</v>
      </c>
      <c r="BP72" s="97"/>
      <c r="BQ72" s="97"/>
      <c r="BR72" s="97"/>
      <c r="BS72" s="188" t="s">
        <v>1031</v>
      </c>
      <c r="BT72" s="188" t="s">
        <v>1032</v>
      </c>
      <c r="BU72" s="98"/>
      <c r="BV72" s="98"/>
      <c r="BW72" s="98"/>
      <c r="BX72" s="98"/>
      <c r="BY72" s="98"/>
      <c r="BZ72" s="98"/>
      <c r="CA72" s="98"/>
      <c r="CB72" s="98"/>
      <c r="CC72" s="98"/>
      <c r="CD72" s="98"/>
      <c r="CE72" s="98"/>
    </row>
    <row r="73" spans="1:83" ht="18" customHeight="1">
      <c r="A73" s="23">
        <f t="shared" si="1"/>
        <v>3</v>
      </c>
      <c r="B73" s="23"/>
      <c r="C73" s="188"/>
      <c r="D73" s="188"/>
      <c r="E73" s="188"/>
      <c r="F73" s="258"/>
      <c r="G73" s="188"/>
      <c r="H73" s="188"/>
      <c r="I73" s="142"/>
      <c r="J73" s="142"/>
      <c r="K73" s="142"/>
      <c r="L73" s="142"/>
      <c r="M73" s="142"/>
      <c r="N73" s="38" t="s">
        <v>78</v>
      </c>
      <c r="O73" s="38">
        <v>36263</v>
      </c>
      <c r="P73" s="39" t="s">
        <v>79</v>
      </c>
      <c r="Q73" s="45"/>
      <c r="R73" s="46" t="s">
        <v>80</v>
      </c>
      <c r="S73" s="36" t="s">
        <v>35</v>
      </c>
      <c r="T73" s="36" t="s">
        <v>37</v>
      </c>
      <c r="U73" s="36" t="s">
        <v>69</v>
      </c>
      <c r="V73" s="36" t="s">
        <v>58</v>
      </c>
      <c r="W73" s="36" t="s">
        <v>81</v>
      </c>
      <c r="X73" s="36"/>
      <c r="Y73" s="36"/>
      <c r="Z73" s="41" t="b">
        <v>0</v>
      </c>
      <c r="AA73" s="54" t="b">
        <v>0</v>
      </c>
      <c r="AB73" s="55" t="b">
        <v>0</v>
      </c>
      <c r="AC73" s="36" t="b">
        <v>0</v>
      </c>
      <c r="AD73" s="43" t="b">
        <v>0</v>
      </c>
      <c r="AE73" s="43">
        <v>20</v>
      </c>
      <c r="AF73" s="36" t="s">
        <v>40</v>
      </c>
      <c r="AG73" s="44">
        <v>20</v>
      </c>
      <c r="AH73" s="93" t="s">
        <v>715</v>
      </c>
      <c r="AI73" s="113">
        <v>36507</v>
      </c>
      <c r="AJ73" s="93" t="s">
        <v>716</v>
      </c>
      <c r="AK73" s="93"/>
      <c r="AL73" s="93" t="s">
        <v>717</v>
      </c>
      <c r="AM73" s="87" t="s">
        <v>35</v>
      </c>
      <c r="AN73" s="93" t="s">
        <v>37</v>
      </c>
      <c r="AO73" s="93" t="s">
        <v>69</v>
      </c>
      <c r="AP73" s="93" t="s">
        <v>122</v>
      </c>
      <c r="AQ73" s="93" t="s">
        <v>718</v>
      </c>
      <c r="AR73" s="93"/>
      <c r="AS73" s="93"/>
      <c r="AT73" s="93" t="b">
        <v>0</v>
      </c>
      <c r="AU73" s="93" t="b">
        <v>0</v>
      </c>
      <c r="AV73" s="93" t="b">
        <v>0</v>
      </c>
      <c r="AW73" s="93" t="b">
        <v>0</v>
      </c>
      <c r="AX73" s="93" t="b">
        <v>0</v>
      </c>
      <c r="AY73" s="93" t="s">
        <v>702</v>
      </c>
      <c r="AZ73" s="113">
        <v>43150</v>
      </c>
      <c r="BA73" s="87" t="s">
        <v>40</v>
      </c>
      <c r="BB73" s="87" t="s">
        <v>40</v>
      </c>
      <c r="BC73" s="93" t="s">
        <v>41</v>
      </c>
      <c r="BD73" s="93" t="s">
        <v>655</v>
      </c>
      <c r="BE73" s="93" t="s">
        <v>719</v>
      </c>
      <c r="BF73" s="93" t="s">
        <v>569</v>
      </c>
      <c r="BG73" s="93" t="s">
        <v>289</v>
      </c>
      <c r="BH73" s="93" t="s">
        <v>720</v>
      </c>
      <c r="BI73" s="93" t="s">
        <v>42</v>
      </c>
      <c r="BJ73" s="95">
        <v>32</v>
      </c>
      <c r="BK73" s="95">
        <v>60</v>
      </c>
      <c r="BL73" s="93">
        <v>92</v>
      </c>
      <c r="BM73" s="93"/>
      <c r="BN73" s="93" t="s">
        <v>342</v>
      </c>
      <c r="BO73" s="87" t="s">
        <v>40</v>
      </c>
      <c r="BP73" s="97"/>
      <c r="BQ73" s="97"/>
      <c r="BR73" s="97"/>
      <c r="BS73" s="188" t="s">
        <v>1033</v>
      </c>
      <c r="BT73" s="188" t="s">
        <v>1034</v>
      </c>
      <c r="BU73" s="98"/>
      <c r="BV73" s="98"/>
      <c r="BW73" s="98"/>
      <c r="BX73" s="98"/>
      <c r="BY73" s="98"/>
      <c r="BZ73" s="98"/>
      <c r="CA73" s="98"/>
      <c r="CB73" s="98"/>
      <c r="CC73" s="98"/>
      <c r="CD73" s="98"/>
      <c r="CE73" s="98"/>
    </row>
    <row r="74" spans="1:83" ht="18" customHeight="1">
      <c r="A74" s="23">
        <f t="shared" si="1"/>
        <v>4</v>
      </c>
      <c r="B74" s="23"/>
      <c r="C74" s="188"/>
      <c r="D74" s="188"/>
      <c r="E74" s="188"/>
      <c r="F74" s="258"/>
      <c r="G74" s="188"/>
      <c r="H74" s="188"/>
      <c r="I74" s="143"/>
      <c r="J74" s="30"/>
      <c r="K74" s="30"/>
      <c r="L74" s="30"/>
      <c r="M74" s="30"/>
      <c r="N74" s="38" t="s">
        <v>327</v>
      </c>
      <c r="O74" s="38">
        <v>36180</v>
      </c>
      <c r="P74" s="71" t="s">
        <v>328</v>
      </c>
      <c r="Q74" s="35"/>
      <c r="R74" s="40" t="s">
        <v>329</v>
      </c>
      <c r="S74" s="36" t="s">
        <v>35</v>
      </c>
      <c r="T74" s="36" t="s">
        <v>37</v>
      </c>
      <c r="U74" s="36" t="s">
        <v>254</v>
      </c>
      <c r="V74" s="36" t="s">
        <v>52</v>
      </c>
      <c r="W74" s="36" t="s">
        <v>330</v>
      </c>
      <c r="X74" s="36"/>
      <c r="Y74" s="36"/>
      <c r="Z74" s="41" t="b">
        <v>0</v>
      </c>
      <c r="AA74" s="36" t="b">
        <v>0</v>
      </c>
      <c r="AB74" s="42" t="b">
        <v>0</v>
      </c>
      <c r="AC74" s="36" t="b">
        <v>0</v>
      </c>
      <c r="AD74" s="43" t="b">
        <v>0</v>
      </c>
      <c r="AE74" s="43">
        <v>29</v>
      </c>
      <c r="AF74" s="36" t="s">
        <v>138</v>
      </c>
      <c r="AG74" s="44">
        <v>29</v>
      </c>
      <c r="AH74" s="121"/>
      <c r="AI74" s="122"/>
      <c r="AJ74" s="123"/>
      <c r="AK74" s="124"/>
      <c r="AL74" s="120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1"/>
      <c r="BL74" s="121"/>
      <c r="BM74" s="121"/>
      <c r="BN74" s="121"/>
      <c r="BO74" s="119" t="s">
        <v>40</v>
      </c>
      <c r="BP74" s="97"/>
      <c r="BQ74" s="97"/>
      <c r="BR74" s="97"/>
      <c r="BS74" s="188" t="s">
        <v>1035</v>
      </c>
      <c r="BT74" s="188" t="s">
        <v>1036</v>
      </c>
      <c r="BU74" s="98"/>
      <c r="BV74" s="98"/>
      <c r="BW74" s="98"/>
      <c r="BX74" s="98"/>
      <c r="BY74" s="98"/>
      <c r="BZ74" s="98"/>
      <c r="CA74" s="98"/>
      <c r="CB74" s="98"/>
      <c r="CC74" s="98"/>
      <c r="CD74" s="98"/>
      <c r="CE74" s="98"/>
    </row>
    <row r="75" spans="1:83" ht="18" customHeight="1">
      <c r="A75" s="23">
        <f t="shared" si="1"/>
        <v>5</v>
      </c>
      <c r="B75" s="23"/>
      <c r="C75" s="188"/>
      <c r="D75" s="188"/>
      <c r="E75" s="188"/>
      <c r="F75" s="258"/>
      <c r="G75" s="188"/>
      <c r="H75" s="188"/>
      <c r="I75" s="142"/>
      <c r="J75" s="142"/>
      <c r="K75" s="142"/>
      <c r="L75" s="142"/>
      <c r="M75" s="142"/>
      <c r="N75" s="38" t="s">
        <v>149</v>
      </c>
      <c r="O75" s="38">
        <v>36529</v>
      </c>
      <c r="P75" s="71" t="s">
        <v>150</v>
      </c>
      <c r="Q75" s="70" t="s">
        <v>67</v>
      </c>
      <c r="R75" s="72" t="s">
        <v>151</v>
      </c>
      <c r="S75" s="54"/>
      <c r="T75" s="54" t="s">
        <v>37</v>
      </c>
      <c r="U75" s="54" t="s">
        <v>69</v>
      </c>
      <c r="V75" s="54" t="s">
        <v>39</v>
      </c>
      <c r="W75" s="54">
        <v>42878</v>
      </c>
      <c r="X75" s="54" t="s">
        <v>40</v>
      </c>
      <c r="Y75" s="54" t="s">
        <v>40</v>
      </c>
      <c r="Z75" s="41" t="s">
        <v>18</v>
      </c>
      <c r="AA75" s="42" t="s">
        <v>152</v>
      </c>
      <c r="AB75" s="42" t="s">
        <v>153</v>
      </c>
      <c r="AC75" s="54"/>
      <c r="AD75" s="73" t="s">
        <v>154</v>
      </c>
      <c r="AE75" s="73" t="s">
        <v>42</v>
      </c>
      <c r="AF75" s="54" t="s">
        <v>40</v>
      </c>
      <c r="AG75" s="74">
        <v>29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5" t="s">
        <v>40</v>
      </c>
      <c r="BP75" s="98"/>
      <c r="BQ75" s="98"/>
      <c r="BR75" s="98"/>
      <c r="BS75" s="188" t="s">
        <v>1037</v>
      </c>
      <c r="BT75" s="188" t="s">
        <v>1038</v>
      </c>
      <c r="BU75" s="98"/>
      <c r="BV75" s="98"/>
      <c r="BW75" s="98"/>
      <c r="BX75" s="98"/>
      <c r="BY75" s="98"/>
      <c r="BZ75" s="98"/>
      <c r="CA75" s="98"/>
      <c r="CB75" s="98"/>
      <c r="CC75" s="98"/>
      <c r="CD75" s="98"/>
      <c r="CE75" s="98"/>
    </row>
    <row r="76" spans="1:83" ht="18" customHeight="1">
      <c r="A76" s="23">
        <f t="shared" si="1"/>
        <v>6</v>
      </c>
      <c r="B76" s="23"/>
      <c r="C76" s="188"/>
      <c r="D76" s="188"/>
      <c r="E76" s="188"/>
      <c r="F76" s="258"/>
      <c r="G76" s="188"/>
      <c r="H76" s="188"/>
      <c r="I76" s="142"/>
      <c r="J76" s="142"/>
      <c r="K76" s="142"/>
      <c r="L76" s="142"/>
      <c r="M76" s="142"/>
      <c r="N76" s="38" t="s">
        <v>36</v>
      </c>
      <c r="O76" s="38">
        <v>36513</v>
      </c>
      <c r="P76" s="39" t="s">
        <v>155</v>
      </c>
      <c r="Q76" s="75" t="s">
        <v>156</v>
      </c>
      <c r="R76" s="76" t="s">
        <v>157</v>
      </c>
      <c r="S76" s="39" t="s">
        <v>82</v>
      </c>
      <c r="T76" s="36" t="s">
        <v>37</v>
      </c>
      <c r="U76" s="36" t="s">
        <v>135</v>
      </c>
      <c r="V76" s="36" t="s">
        <v>158</v>
      </c>
      <c r="W76" s="36" t="s">
        <v>159</v>
      </c>
      <c r="X76" s="36"/>
      <c r="Y76" s="36"/>
      <c r="Z76" s="41" t="b">
        <v>0</v>
      </c>
      <c r="AA76" s="42" t="b">
        <v>0</v>
      </c>
      <c r="AB76" s="42" t="b">
        <v>0</v>
      </c>
      <c r="AC76" s="36" t="b">
        <v>0</v>
      </c>
      <c r="AD76" s="43" t="b">
        <v>0</v>
      </c>
      <c r="AE76" s="43">
        <v>28</v>
      </c>
      <c r="AF76" s="36" t="s">
        <v>40</v>
      </c>
      <c r="AG76" s="44">
        <v>28</v>
      </c>
      <c r="AH76" s="93" t="s">
        <v>36</v>
      </c>
      <c r="AI76" s="113">
        <v>36097</v>
      </c>
      <c r="AJ76" s="93" t="s">
        <v>833</v>
      </c>
      <c r="AK76" s="93" t="s">
        <v>67</v>
      </c>
      <c r="AL76" s="93" t="s">
        <v>834</v>
      </c>
      <c r="AM76" s="93" t="s">
        <v>82</v>
      </c>
      <c r="AN76" s="93" t="s">
        <v>37</v>
      </c>
      <c r="AO76" s="93" t="s">
        <v>222</v>
      </c>
      <c r="AP76" s="93" t="s">
        <v>223</v>
      </c>
      <c r="AQ76" s="93" t="s">
        <v>835</v>
      </c>
      <c r="AR76" s="93"/>
      <c r="AS76" s="93"/>
      <c r="AT76" s="93" t="b">
        <v>0</v>
      </c>
      <c r="AU76" s="93" t="b">
        <v>0</v>
      </c>
      <c r="AV76" s="93" t="b">
        <v>0</v>
      </c>
      <c r="AW76" s="93" t="b">
        <v>0</v>
      </c>
      <c r="AX76" s="93" t="b">
        <v>0</v>
      </c>
      <c r="AY76" s="93" t="s">
        <v>823</v>
      </c>
      <c r="AZ76" s="113">
        <v>43165</v>
      </c>
      <c r="BA76" s="93" t="s">
        <v>40</v>
      </c>
      <c r="BB76" s="93" t="s">
        <v>40</v>
      </c>
      <c r="BC76" s="93" t="s">
        <v>41</v>
      </c>
      <c r="BD76" s="93" t="s">
        <v>836</v>
      </c>
      <c r="BE76" s="93" t="s">
        <v>837</v>
      </c>
      <c r="BF76" s="93" t="s">
        <v>67</v>
      </c>
      <c r="BG76" s="93" t="s">
        <v>654</v>
      </c>
      <c r="BH76" s="93" t="s">
        <v>838</v>
      </c>
      <c r="BI76" s="93" t="s">
        <v>42</v>
      </c>
      <c r="BJ76" s="95">
        <v>30</v>
      </c>
      <c r="BK76" s="95">
        <v>76</v>
      </c>
      <c r="BL76" s="93">
        <v>106</v>
      </c>
      <c r="BM76" s="93"/>
      <c r="BN76" s="93" t="s">
        <v>342</v>
      </c>
      <c r="BO76" s="87" t="s">
        <v>40</v>
      </c>
      <c r="BP76" s="93"/>
      <c r="BQ76" s="93"/>
      <c r="BR76" s="93"/>
      <c r="BS76" s="188" t="s">
        <v>1049</v>
      </c>
      <c r="BT76" s="188" t="s">
        <v>1050</v>
      </c>
      <c r="BU76" s="98"/>
      <c r="BV76" s="98"/>
      <c r="BW76" s="98"/>
      <c r="BX76" s="98"/>
      <c r="BY76" s="98"/>
      <c r="BZ76" s="98"/>
      <c r="CA76" s="98"/>
      <c r="CB76" s="98"/>
      <c r="CC76" s="98"/>
      <c r="CD76" s="98"/>
      <c r="CE76" s="98"/>
    </row>
    <row r="77" spans="1:83" ht="18" customHeight="1">
      <c r="A77" s="23">
        <f t="shared" si="1"/>
        <v>7</v>
      </c>
      <c r="B77" s="23"/>
      <c r="C77" s="188"/>
      <c r="D77" s="188"/>
      <c r="E77" s="188"/>
      <c r="F77" s="258"/>
      <c r="G77" s="188"/>
      <c r="H77" s="188"/>
      <c r="I77" s="142"/>
      <c r="J77" s="142"/>
      <c r="K77" s="142"/>
      <c r="L77" s="142"/>
      <c r="M77" s="142"/>
      <c r="N77" s="38" t="s">
        <v>160</v>
      </c>
      <c r="O77" s="38">
        <v>36288</v>
      </c>
      <c r="P77" s="39" t="s">
        <v>161</v>
      </c>
      <c r="Q77" s="45"/>
      <c r="R77" s="46" t="s">
        <v>162</v>
      </c>
      <c r="S77" s="36" t="s">
        <v>82</v>
      </c>
      <c r="T77" s="36" t="s">
        <v>163</v>
      </c>
      <c r="U77" s="36" t="s">
        <v>164</v>
      </c>
      <c r="V77" s="36" t="s">
        <v>133</v>
      </c>
      <c r="W77" s="36" t="s">
        <v>165</v>
      </c>
      <c r="X77" s="36"/>
      <c r="Y77" s="36"/>
      <c r="Z77" s="41" t="b">
        <v>0</v>
      </c>
      <c r="AA77" s="42" t="b">
        <v>0</v>
      </c>
      <c r="AB77" s="42" t="b">
        <v>0</v>
      </c>
      <c r="AC77" s="36" t="b">
        <v>0</v>
      </c>
      <c r="AD77" s="43" t="b">
        <v>0</v>
      </c>
      <c r="AE77" s="43">
        <v>28</v>
      </c>
      <c r="AF77" s="36" t="s">
        <v>40</v>
      </c>
      <c r="AG77" s="44">
        <v>28</v>
      </c>
      <c r="AH77" s="88" t="s">
        <v>48</v>
      </c>
      <c r="AI77" s="99">
        <v>36852</v>
      </c>
      <c r="AJ77" s="88" t="s">
        <v>839</v>
      </c>
      <c r="AK77" s="89" t="s">
        <v>840</v>
      </c>
      <c r="AL77" s="118" t="s">
        <v>841</v>
      </c>
      <c r="AM77" s="89" t="s">
        <v>37</v>
      </c>
      <c r="AN77" s="89">
        <v>53</v>
      </c>
      <c r="AO77" s="87">
        <v>182</v>
      </c>
      <c r="AP77" s="92"/>
      <c r="AQ77" s="88"/>
      <c r="AR77" s="88"/>
      <c r="AS77" s="89"/>
      <c r="AT77" s="89"/>
      <c r="AU77" s="89"/>
      <c r="AV77" s="89"/>
      <c r="AW77" s="89"/>
      <c r="AX77" s="101">
        <v>2018.0652</v>
      </c>
      <c r="AY77" s="99"/>
      <c r="AZ77" s="87" t="s">
        <v>40</v>
      </c>
      <c r="BA77" s="87" t="s">
        <v>96</v>
      </c>
      <c r="BB77" s="87" t="s">
        <v>41</v>
      </c>
      <c r="BC77" s="88" t="s">
        <v>842</v>
      </c>
      <c r="BD77" s="88" t="s">
        <v>843</v>
      </c>
      <c r="BE77" s="88"/>
      <c r="BF77" s="88" t="s">
        <v>100</v>
      </c>
      <c r="BG77" s="88"/>
      <c r="BH77" s="87" t="s">
        <v>42</v>
      </c>
      <c r="BI77" s="87">
        <v>2</v>
      </c>
      <c r="BJ77" s="95">
        <v>30</v>
      </c>
      <c r="BK77" s="95">
        <v>60</v>
      </c>
      <c r="BL77" s="93">
        <v>90</v>
      </c>
      <c r="BM77" s="93" t="s">
        <v>844</v>
      </c>
      <c r="BN77" s="93" t="s">
        <v>342</v>
      </c>
      <c r="BO77" s="87" t="s">
        <v>40</v>
      </c>
      <c r="BP77" s="93"/>
      <c r="BQ77" s="93"/>
      <c r="BR77" s="93"/>
      <c r="BS77" s="188" t="s">
        <v>1051</v>
      </c>
      <c r="BT77" s="188" t="s">
        <v>1052</v>
      </c>
      <c r="BU77" s="98"/>
      <c r="BV77" s="98"/>
      <c r="BW77" s="98"/>
      <c r="BX77" s="98"/>
      <c r="BY77" s="98"/>
      <c r="BZ77" s="98"/>
      <c r="CA77" s="98"/>
      <c r="CB77" s="98"/>
      <c r="CC77" s="98"/>
      <c r="CD77" s="98"/>
      <c r="CE77" s="98"/>
    </row>
    <row r="78" spans="1:83" ht="18" customHeight="1">
      <c r="A78" s="23">
        <f t="shared" si="1"/>
        <v>8</v>
      </c>
      <c r="B78" s="23"/>
      <c r="C78" s="188"/>
      <c r="D78" s="188"/>
      <c r="E78" s="188"/>
      <c r="F78" s="258"/>
      <c r="G78" s="188"/>
      <c r="H78" s="188"/>
      <c r="I78" s="142"/>
      <c r="J78" s="142"/>
      <c r="K78" s="142"/>
      <c r="L78" s="142"/>
      <c r="M78" s="142"/>
      <c r="N78" s="38" t="s">
        <v>36</v>
      </c>
      <c r="O78" s="38">
        <v>36301</v>
      </c>
      <c r="P78" s="47" t="s">
        <v>166</v>
      </c>
      <c r="Q78" s="48" t="s">
        <v>167</v>
      </c>
      <c r="R78" s="49" t="s">
        <v>168</v>
      </c>
      <c r="S78" s="47" t="s">
        <v>82</v>
      </c>
      <c r="T78" s="37" t="s">
        <v>37</v>
      </c>
      <c r="U78" s="37" t="s">
        <v>107</v>
      </c>
      <c r="V78" s="37" t="s">
        <v>133</v>
      </c>
      <c r="W78" s="37" t="s">
        <v>169</v>
      </c>
      <c r="X78" s="37"/>
      <c r="Y78" s="37"/>
      <c r="Z78" s="50" t="b">
        <v>0</v>
      </c>
      <c r="AA78" s="56" t="b">
        <v>0</v>
      </c>
      <c r="AB78" s="56" t="b">
        <v>0</v>
      </c>
      <c r="AC78" s="37" t="b">
        <v>0</v>
      </c>
      <c r="AD78" s="53" t="b">
        <v>0</v>
      </c>
      <c r="AE78" s="53">
        <v>27</v>
      </c>
      <c r="AF78" s="37" t="s">
        <v>40</v>
      </c>
      <c r="AG78" s="44">
        <v>27</v>
      </c>
      <c r="AH78" s="92" t="s">
        <v>845</v>
      </c>
      <c r="AI78" s="94">
        <v>36540</v>
      </c>
      <c r="AJ78" s="92" t="s">
        <v>846</v>
      </c>
      <c r="AK78" s="87"/>
      <c r="AL78" s="87" t="s">
        <v>847</v>
      </c>
      <c r="AM78" s="87" t="s">
        <v>37</v>
      </c>
      <c r="AN78" s="87" t="s">
        <v>333</v>
      </c>
      <c r="AO78" s="87" t="s">
        <v>657</v>
      </c>
      <c r="AP78" s="92" t="s">
        <v>848</v>
      </c>
      <c r="AQ78" s="92"/>
      <c r="AR78" s="92"/>
      <c r="AS78" s="92" t="b">
        <v>0</v>
      </c>
      <c r="AT78" s="92" t="b">
        <v>0</v>
      </c>
      <c r="AU78" s="92" t="b">
        <v>0</v>
      </c>
      <c r="AV78" s="92" t="b">
        <v>0</v>
      </c>
      <c r="AW78" s="92" t="b">
        <v>0</v>
      </c>
      <c r="AX78" s="87" t="s">
        <v>824</v>
      </c>
      <c r="AY78" s="94">
        <v>43201</v>
      </c>
      <c r="AZ78" s="87" t="s">
        <v>40</v>
      </c>
      <c r="BA78" s="87" t="s">
        <v>40</v>
      </c>
      <c r="BB78" s="87" t="s">
        <v>41</v>
      </c>
      <c r="BC78" s="92" t="s">
        <v>359</v>
      </c>
      <c r="BD78" s="92" t="s">
        <v>849</v>
      </c>
      <c r="BE78" s="92"/>
      <c r="BF78" s="92" t="s">
        <v>850</v>
      </c>
      <c r="BG78" s="92" t="s">
        <v>851</v>
      </c>
      <c r="BH78" s="87" t="s">
        <v>42</v>
      </c>
      <c r="BI78" s="87" t="s">
        <v>346</v>
      </c>
      <c r="BJ78" s="95">
        <v>29</v>
      </c>
      <c r="BK78" s="95">
        <v>72</v>
      </c>
      <c r="BL78" s="93">
        <v>101</v>
      </c>
      <c r="BM78" s="93"/>
      <c r="BN78" s="93" t="s">
        <v>342</v>
      </c>
      <c r="BO78" s="87" t="s">
        <v>40</v>
      </c>
      <c r="BP78" s="93"/>
      <c r="BQ78" s="93"/>
      <c r="BR78" s="93"/>
      <c r="BS78" s="188" t="s">
        <v>1053</v>
      </c>
      <c r="BT78" s="188" t="s">
        <v>1054</v>
      </c>
      <c r="BU78" s="98"/>
      <c r="BV78" s="98"/>
      <c r="BW78" s="98"/>
      <c r="BX78" s="98"/>
      <c r="BY78" s="98"/>
      <c r="BZ78" s="98"/>
      <c r="CA78" s="98"/>
      <c r="CB78" s="98"/>
      <c r="CC78" s="98"/>
      <c r="CD78" s="98"/>
      <c r="CE78" s="98"/>
    </row>
    <row r="79" spans="1:83" ht="18" customHeight="1">
      <c r="A79" s="23">
        <f t="shared" si="1"/>
        <v>9</v>
      </c>
      <c r="B79" s="23"/>
      <c r="C79" s="188"/>
      <c r="D79" s="188"/>
      <c r="E79" s="188"/>
      <c r="F79" s="258"/>
      <c r="G79" s="188"/>
      <c r="H79" s="188"/>
      <c r="I79" s="140"/>
      <c r="J79" s="140"/>
      <c r="K79" s="140"/>
      <c r="L79" s="140"/>
      <c r="M79" s="140"/>
      <c r="N79" s="38" t="s">
        <v>170</v>
      </c>
      <c r="O79" s="38">
        <v>35924</v>
      </c>
      <c r="P79" s="39" t="s">
        <v>171</v>
      </c>
      <c r="Q79" s="45" t="s">
        <v>67</v>
      </c>
      <c r="R79" s="46" t="s">
        <v>172</v>
      </c>
      <c r="S79" s="36" t="s">
        <v>82</v>
      </c>
      <c r="T79" s="36" t="s">
        <v>37</v>
      </c>
      <c r="U79" s="36" t="s">
        <v>173</v>
      </c>
      <c r="V79" s="36" t="s">
        <v>122</v>
      </c>
      <c r="W79" s="36" t="s">
        <v>174</v>
      </c>
      <c r="X79" s="36"/>
      <c r="Y79" s="36"/>
      <c r="Z79" s="41" t="b">
        <v>0</v>
      </c>
      <c r="AA79" s="42" t="b">
        <v>0</v>
      </c>
      <c r="AB79" s="42" t="b">
        <v>0</v>
      </c>
      <c r="AC79" s="36" t="b">
        <v>0</v>
      </c>
      <c r="AD79" s="43" t="b">
        <v>0</v>
      </c>
      <c r="AE79" s="43">
        <v>27</v>
      </c>
      <c r="AF79" s="36" t="s">
        <v>40</v>
      </c>
      <c r="AG79" s="44">
        <v>27</v>
      </c>
      <c r="AH79" s="93" t="s">
        <v>852</v>
      </c>
      <c r="AI79" s="113">
        <v>36685</v>
      </c>
      <c r="AJ79" s="93" t="s">
        <v>853</v>
      </c>
      <c r="AK79" s="93" t="s">
        <v>67</v>
      </c>
      <c r="AL79" s="93" t="s">
        <v>854</v>
      </c>
      <c r="AM79" s="87" t="s">
        <v>82</v>
      </c>
      <c r="AN79" s="93" t="s">
        <v>37</v>
      </c>
      <c r="AO79" s="93" t="s">
        <v>142</v>
      </c>
      <c r="AP79" s="93" t="s">
        <v>95</v>
      </c>
      <c r="AQ79" s="93" t="s">
        <v>855</v>
      </c>
      <c r="AR79" s="93"/>
      <c r="AS79" s="93"/>
      <c r="AT79" s="93" t="b">
        <v>0</v>
      </c>
      <c r="AU79" s="93" t="b">
        <v>0</v>
      </c>
      <c r="AV79" s="93" t="b">
        <v>0</v>
      </c>
      <c r="AW79" s="93" t="b">
        <v>0</v>
      </c>
      <c r="AX79" s="93" t="b">
        <v>0</v>
      </c>
      <c r="AY79" s="93" t="s">
        <v>825</v>
      </c>
      <c r="AZ79" s="113">
        <v>43150</v>
      </c>
      <c r="BA79" s="87" t="s">
        <v>356</v>
      </c>
      <c r="BB79" s="87" t="s">
        <v>356</v>
      </c>
      <c r="BC79" s="93" t="s">
        <v>82</v>
      </c>
      <c r="BD79" s="93" t="s">
        <v>856</v>
      </c>
      <c r="BE79" s="93" t="s">
        <v>857</v>
      </c>
      <c r="BF79" s="93" t="s">
        <v>67</v>
      </c>
      <c r="BG79" s="93" t="s">
        <v>289</v>
      </c>
      <c r="BH79" s="93" t="s">
        <v>480</v>
      </c>
      <c r="BI79" s="93" t="s">
        <v>42</v>
      </c>
      <c r="BJ79" s="95">
        <v>28</v>
      </c>
      <c r="BK79" s="95">
        <v>20</v>
      </c>
      <c r="BL79" s="93">
        <v>48</v>
      </c>
      <c r="BM79" s="93"/>
      <c r="BN79" s="93" t="s">
        <v>647</v>
      </c>
      <c r="BO79" s="87" t="s">
        <v>40</v>
      </c>
      <c r="BP79" s="93"/>
      <c r="BQ79" s="93"/>
      <c r="BR79" s="93"/>
      <c r="BS79" s="188" t="s">
        <v>1055</v>
      </c>
      <c r="BT79" s="188" t="s">
        <v>1056</v>
      </c>
      <c r="BU79" s="98"/>
      <c r="BV79" s="98"/>
      <c r="BW79" s="98"/>
      <c r="BX79" s="98"/>
      <c r="BY79" s="98"/>
      <c r="BZ79" s="98"/>
      <c r="CA79" s="98"/>
      <c r="CB79" s="98"/>
      <c r="CC79" s="98"/>
      <c r="CD79" s="98"/>
      <c r="CE79" s="98"/>
    </row>
    <row r="80" spans="1:83" ht="18" customHeight="1">
      <c r="A80" s="23">
        <f t="shared" si="1"/>
        <v>10</v>
      </c>
      <c r="B80" s="23"/>
      <c r="C80" s="188"/>
      <c r="D80" s="188"/>
      <c r="E80" s="188"/>
      <c r="F80" s="258"/>
      <c r="G80" s="188"/>
      <c r="H80" s="188"/>
      <c r="I80" s="142"/>
      <c r="J80" s="142"/>
      <c r="K80" s="142"/>
      <c r="L80" s="142"/>
      <c r="M80" s="142"/>
      <c r="N80" s="38" t="s">
        <v>175</v>
      </c>
      <c r="O80" s="38">
        <v>36104</v>
      </c>
      <c r="P80" s="39" t="s">
        <v>176</v>
      </c>
      <c r="Q80" s="45" t="s">
        <v>67</v>
      </c>
      <c r="R80" s="46" t="s">
        <v>177</v>
      </c>
      <c r="S80" s="36" t="s">
        <v>82</v>
      </c>
      <c r="T80" s="36" t="s">
        <v>37</v>
      </c>
      <c r="U80" s="36" t="s">
        <v>69</v>
      </c>
      <c r="V80" s="36" t="s">
        <v>39</v>
      </c>
      <c r="W80" s="36" t="s">
        <v>178</v>
      </c>
      <c r="X80" s="36"/>
      <c r="Y80" s="36"/>
      <c r="Z80" s="41" t="b">
        <v>0</v>
      </c>
      <c r="AA80" s="42" t="b">
        <v>0</v>
      </c>
      <c r="AB80" s="42" t="b">
        <v>0</v>
      </c>
      <c r="AC80" s="36" t="b">
        <v>0</v>
      </c>
      <c r="AD80" s="43" t="b">
        <v>0</v>
      </c>
      <c r="AE80" s="43">
        <v>27</v>
      </c>
      <c r="AF80" s="36" t="s">
        <v>40</v>
      </c>
      <c r="AG80" s="44">
        <v>27</v>
      </c>
      <c r="AH80" s="92" t="s">
        <v>331</v>
      </c>
      <c r="AI80" s="94">
        <v>36670</v>
      </c>
      <c r="AJ80" s="92" t="s">
        <v>858</v>
      </c>
      <c r="AK80" s="87" t="s">
        <v>859</v>
      </c>
      <c r="AL80" s="87" t="s">
        <v>860</v>
      </c>
      <c r="AM80" s="87" t="s">
        <v>37</v>
      </c>
      <c r="AN80" s="87" t="s">
        <v>222</v>
      </c>
      <c r="AO80" s="87" t="s">
        <v>122</v>
      </c>
      <c r="AP80" s="92" t="s">
        <v>861</v>
      </c>
      <c r="AQ80" s="92"/>
      <c r="AR80" s="92"/>
      <c r="AS80" s="92" t="b">
        <v>0</v>
      </c>
      <c r="AT80" s="92" t="b">
        <v>0</v>
      </c>
      <c r="AU80" s="92" t="b">
        <v>0</v>
      </c>
      <c r="AV80" s="92" t="b">
        <v>0</v>
      </c>
      <c r="AW80" s="92" t="b">
        <v>0</v>
      </c>
      <c r="AX80" s="87" t="s">
        <v>826</v>
      </c>
      <c r="AY80" s="87"/>
      <c r="AZ80" s="87" t="s">
        <v>40</v>
      </c>
      <c r="BA80" s="87" t="s">
        <v>138</v>
      </c>
      <c r="BB80" s="87" t="s">
        <v>41</v>
      </c>
      <c r="BC80" s="92" t="s">
        <v>706</v>
      </c>
      <c r="BD80" s="92" t="s">
        <v>183</v>
      </c>
      <c r="BE80" s="92" t="s">
        <v>859</v>
      </c>
      <c r="BF80" s="92" t="s">
        <v>129</v>
      </c>
      <c r="BG80" s="92" t="s">
        <v>862</v>
      </c>
      <c r="BH80" s="87" t="s">
        <v>42</v>
      </c>
      <c r="BI80" s="87" t="s">
        <v>346</v>
      </c>
      <c r="BJ80" s="95">
        <v>28</v>
      </c>
      <c r="BK80" s="95">
        <v>70</v>
      </c>
      <c r="BL80" s="95">
        <v>98</v>
      </c>
      <c r="BM80" s="93"/>
      <c r="BN80" s="93" t="s">
        <v>342</v>
      </c>
      <c r="BO80" s="87" t="s">
        <v>40</v>
      </c>
      <c r="BP80" s="93"/>
      <c r="BQ80" s="93"/>
      <c r="BR80" s="93"/>
      <c r="BS80" s="188" t="s">
        <v>1057</v>
      </c>
      <c r="BT80" s="188" t="s">
        <v>1058</v>
      </c>
      <c r="BU80" s="98"/>
      <c r="BV80" s="98"/>
      <c r="BW80" s="98"/>
      <c r="BX80" s="98"/>
      <c r="BY80" s="98"/>
      <c r="BZ80" s="98"/>
      <c r="CA80" s="98"/>
      <c r="CB80" s="98"/>
      <c r="CC80" s="98"/>
      <c r="CD80" s="98"/>
      <c r="CE80" s="98"/>
    </row>
    <row r="81" spans="1:83" ht="18" customHeight="1">
      <c r="A81" s="23">
        <f t="shared" si="1"/>
        <v>11</v>
      </c>
      <c r="B81" s="23"/>
      <c r="C81" s="188"/>
      <c r="D81" s="188"/>
      <c r="E81" s="188"/>
      <c r="F81" s="258"/>
      <c r="G81" s="188"/>
      <c r="H81" s="188"/>
      <c r="I81" s="142"/>
      <c r="J81" s="142"/>
      <c r="K81" s="142"/>
      <c r="L81" s="142"/>
      <c r="M81" s="142"/>
      <c r="N81" s="38" t="s">
        <v>101</v>
      </c>
      <c r="O81" s="38">
        <v>36260</v>
      </c>
      <c r="P81" s="39" t="s">
        <v>179</v>
      </c>
      <c r="Q81" s="45" t="s">
        <v>67</v>
      </c>
      <c r="R81" s="46" t="s">
        <v>180</v>
      </c>
      <c r="S81" s="36" t="s">
        <v>82</v>
      </c>
      <c r="T81" s="36" t="s">
        <v>37</v>
      </c>
      <c r="U81" s="36" t="s">
        <v>57</v>
      </c>
      <c r="V81" s="36" t="s">
        <v>181</v>
      </c>
      <c r="W81" s="36" t="s">
        <v>182</v>
      </c>
      <c r="X81" s="36"/>
      <c r="Y81" s="36"/>
      <c r="Z81" s="41" t="b">
        <v>0</v>
      </c>
      <c r="AA81" s="42" t="b">
        <v>0</v>
      </c>
      <c r="AB81" s="42" t="b">
        <v>0</v>
      </c>
      <c r="AC81" s="36" t="b">
        <v>0</v>
      </c>
      <c r="AD81" s="43" t="b">
        <v>0</v>
      </c>
      <c r="AE81" s="43">
        <v>27</v>
      </c>
      <c r="AF81" s="36" t="s">
        <v>40</v>
      </c>
      <c r="AG81" s="44">
        <v>27</v>
      </c>
      <c r="AH81" s="92" t="s">
        <v>863</v>
      </c>
      <c r="AI81" s="94">
        <v>36732</v>
      </c>
      <c r="AJ81" s="92" t="s">
        <v>864</v>
      </c>
      <c r="AK81" s="87" t="s">
        <v>67</v>
      </c>
      <c r="AL81" s="87" t="s">
        <v>865</v>
      </c>
      <c r="AM81" s="87" t="s">
        <v>37</v>
      </c>
      <c r="AN81" s="87" t="s">
        <v>38</v>
      </c>
      <c r="AO81" s="87" t="s">
        <v>39</v>
      </c>
      <c r="AP81" s="92" t="s">
        <v>866</v>
      </c>
      <c r="AQ81" s="92"/>
      <c r="AR81" s="92"/>
      <c r="AS81" s="92" t="b">
        <v>0</v>
      </c>
      <c r="AT81" s="92" t="b">
        <v>0</v>
      </c>
      <c r="AU81" s="92" t="b">
        <v>0</v>
      </c>
      <c r="AV81" s="92" t="b">
        <v>0</v>
      </c>
      <c r="AW81" s="92" t="b">
        <v>0</v>
      </c>
      <c r="AX81" s="87" t="s">
        <v>867</v>
      </c>
      <c r="AY81" s="94">
        <v>43202</v>
      </c>
      <c r="AZ81" s="87" t="s">
        <v>356</v>
      </c>
      <c r="BA81" s="87" t="s">
        <v>40</v>
      </c>
      <c r="BB81" s="87" t="s">
        <v>41</v>
      </c>
      <c r="BC81" s="92" t="s">
        <v>856</v>
      </c>
      <c r="BD81" s="92" t="s">
        <v>868</v>
      </c>
      <c r="BE81" s="92" t="s">
        <v>67</v>
      </c>
      <c r="BF81" s="92" t="s">
        <v>129</v>
      </c>
      <c r="BG81" s="92" t="s">
        <v>525</v>
      </c>
      <c r="BH81" s="87" t="s">
        <v>42</v>
      </c>
      <c r="BI81" s="87" t="s">
        <v>346</v>
      </c>
      <c r="BJ81" s="95">
        <v>28</v>
      </c>
      <c r="BK81" s="95">
        <v>81</v>
      </c>
      <c r="BL81" s="93">
        <v>109</v>
      </c>
      <c r="BM81" s="93"/>
      <c r="BN81" s="93" t="s">
        <v>342</v>
      </c>
      <c r="BO81" s="87" t="s">
        <v>40</v>
      </c>
      <c r="BP81" s="93"/>
      <c r="BQ81" s="93"/>
      <c r="BR81" s="93"/>
      <c r="BS81" s="188" t="s">
        <v>1059</v>
      </c>
      <c r="BT81" s="188" t="s">
        <v>1060</v>
      </c>
      <c r="BU81" s="98"/>
      <c r="BV81" s="98"/>
      <c r="BW81" s="98"/>
      <c r="BX81" s="98"/>
      <c r="BY81" s="98"/>
      <c r="BZ81" s="98"/>
      <c r="CA81" s="98"/>
      <c r="CB81" s="98"/>
      <c r="CC81" s="98"/>
      <c r="CD81" s="98"/>
      <c r="CE81" s="98"/>
    </row>
    <row r="82" spans="1:83" ht="18" customHeight="1">
      <c r="A82" s="23">
        <f t="shared" si="1"/>
        <v>12</v>
      </c>
      <c r="B82" s="23"/>
      <c r="C82" s="188"/>
      <c r="D82" s="188"/>
      <c r="E82" s="188"/>
      <c r="F82" s="258"/>
      <c r="G82" s="188"/>
      <c r="H82" s="188"/>
      <c r="I82" s="142"/>
      <c r="J82" s="142"/>
      <c r="K82" s="142"/>
      <c r="L82" s="142"/>
      <c r="M82" s="142"/>
      <c r="N82" s="38" t="s">
        <v>183</v>
      </c>
      <c r="O82" s="38">
        <v>35490</v>
      </c>
      <c r="P82" s="39" t="s">
        <v>184</v>
      </c>
      <c r="Q82" s="45" t="s">
        <v>67</v>
      </c>
      <c r="R82" s="46" t="s">
        <v>185</v>
      </c>
      <c r="S82" s="36" t="s">
        <v>82</v>
      </c>
      <c r="T82" s="36" t="s">
        <v>37</v>
      </c>
      <c r="U82" s="36" t="s">
        <v>85</v>
      </c>
      <c r="V82" s="36" t="s">
        <v>133</v>
      </c>
      <c r="W82" s="36" t="s">
        <v>186</v>
      </c>
      <c r="X82" s="36"/>
      <c r="Y82" s="36"/>
      <c r="Z82" s="41" t="b">
        <v>0</v>
      </c>
      <c r="AA82" s="42" t="b">
        <v>0</v>
      </c>
      <c r="AB82" s="42" t="b">
        <v>0</v>
      </c>
      <c r="AC82" s="36" t="b">
        <v>0</v>
      </c>
      <c r="AD82" s="43" t="b">
        <v>0</v>
      </c>
      <c r="AE82" s="43">
        <v>26</v>
      </c>
      <c r="AF82" s="36" t="s">
        <v>40</v>
      </c>
      <c r="AG82" s="44">
        <v>26</v>
      </c>
      <c r="AH82" s="127" t="s">
        <v>36</v>
      </c>
      <c r="AI82" s="128">
        <v>36685</v>
      </c>
      <c r="AJ82" s="129" t="s">
        <v>869</v>
      </c>
      <c r="AK82" s="95"/>
      <c r="AL82" s="95" t="s">
        <v>870</v>
      </c>
      <c r="AM82" s="95" t="s">
        <v>82</v>
      </c>
      <c r="AN82" s="130" t="s">
        <v>37</v>
      </c>
      <c r="AO82" s="130" t="s">
        <v>142</v>
      </c>
      <c r="AP82" s="130" t="s">
        <v>133</v>
      </c>
      <c r="AQ82" s="129" t="s">
        <v>871</v>
      </c>
      <c r="AR82" s="129"/>
      <c r="AS82" s="129"/>
      <c r="AT82" s="93" t="b">
        <v>0</v>
      </c>
      <c r="AU82" s="93" t="b">
        <v>0</v>
      </c>
      <c r="AV82" s="93" t="b">
        <v>0</v>
      </c>
      <c r="AW82" s="93" t="b">
        <v>0</v>
      </c>
      <c r="AX82" s="129" t="b">
        <v>0</v>
      </c>
      <c r="AY82" s="130" t="s">
        <v>827</v>
      </c>
      <c r="AZ82" s="95">
        <v>43148</v>
      </c>
      <c r="BA82" s="87" t="s">
        <v>40</v>
      </c>
      <c r="BB82" s="87" t="s">
        <v>40</v>
      </c>
      <c r="BC82" s="95" t="s">
        <v>82</v>
      </c>
      <c r="BD82" s="93" t="s">
        <v>581</v>
      </c>
      <c r="BE82" s="93" t="s">
        <v>872</v>
      </c>
      <c r="BF82" s="95"/>
      <c r="BG82" s="131" t="s">
        <v>873</v>
      </c>
      <c r="BH82" s="130" t="s">
        <v>874</v>
      </c>
      <c r="BI82" s="130" t="s">
        <v>42</v>
      </c>
      <c r="BJ82" s="95">
        <v>27</v>
      </c>
      <c r="BK82" s="95">
        <v>56</v>
      </c>
      <c r="BL82" s="96">
        <v>83</v>
      </c>
      <c r="BM82" s="93"/>
      <c r="BN82" s="93" t="s">
        <v>342</v>
      </c>
      <c r="BO82" s="87" t="s">
        <v>40</v>
      </c>
      <c r="BP82" s="97"/>
      <c r="BQ82" s="97"/>
      <c r="BR82" s="97"/>
      <c r="BS82" s="188" t="s">
        <v>1061</v>
      </c>
      <c r="BT82" s="188" t="s">
        <v>1062</v>
      </c>
      <c r="BU82" s="98"/>
      <c r="BV82" s="98"/>
      <c r="BW82" s="98"/>
      <c r="BX82" s="98"/>
      <c r="BY82" s="98"/>
      <c r="BZ82" s="98"/>
      <c r="CA82" s="98"/>
      <c r="CB82" s="98"/>
      <c r="CC82" s="98"/>
      <c r="CD82" s="98"/>
      <c r="CE82" s="98"/>
    </row>
    <row r="83" spans="1:83" ht="18" customHeight="1">
      <c r="A83" s="23">
        <f t="shared" si="1"/>
        <v>13</v>
      </c>
      <c r="B83" s="23"/>
      <c r="C83" s="188"/>
      <c r="D83" s="188"/>
      <c r="E83" s="188"/>
      <c r="F83" s="258"/>
      <c r="G83" s="188"/>
      <c r="H83" s="188"/>
      <c r="I83" s="142"/>
      <c r="J83" s="142"/>
      <c r="K83" s="142"/>
      <c r="L83" s="142"/>
      <c r="M83" s="142"/>
      <c r="N83" s="38" t="s">
        <v>149</v>
      </c>
      <c r="O83" s="38">
        <v>36541</v>
      </c>
      <c r="P83" s="39" t="s">
        <v>187</v>
      </c>
      <c r="Q83" s="35" t="s">
        <v>188</v>
      </c>
      <c r="R83" s="40" t="s">
        <v>189</v>
      </c>
      <c r="S83" s="36" t="s">
        <v>82</v>
      </c>
      <c r="T83" s="36" t="s">
        <v>37</v>
      </c>
      <c r="U83" s="36" t="s">
        <v>190</v>
      </c>
      <c r="V83" s="36" t="s">
        <v>86</v>
      </c>
      <c r="W83" s="36" t="s">
        <v>191</v>
      </c>
      <c r="X83" s="36"/>
      <c r="Y83" s="36"/>
      <c r="Z83" s="41" t="b">
        <v>0</v>
      </c>
      <c r="AA83" s="42" t="b">
        <v>0</v>
      </c>
      <c r="AB83" s="42" t="b">
        <v>0</v>
      </c>
      <c r="AC83" s="36" t="b">
        <v>0</v>
      </c>
      <c r="AD83" s="43" t="b">
        <v>0</v>
      </c>
      <c r="AE83" s="43">
        <v>26</v>
      </c>
      <c r="AF83" s="36" t="s">
        <v>40</v>
      </c>
      <c r="AG83" s="44">
        <v>26</v>
      </c>
      <c r="AH83" s="92" t="s">
        <v>875</v>
      </c>
      <c r="AI83" s="94">
        <v>36874</v>
      </c>
      <c r="AJ83" s="92" t="s">
        <v>876</v>
      </c>
      <c r="AK83" s="87" t="s">
        <v>877</v>
      </c>
      <c r="AL83" s="87" t="s">
        <v>878</v>
      </c>
      <c r="AM83" s="87" t="s">
        <v>37</v>
      </c>
      <c r="AN83" s="87" t="s">
        <v>333</v>
      </c>
      <c r="AO83" s="87" t="s">
        <v>103</v>
      </c>
      <c r="AP83" s="92" t="s">
        <v>450</v>
      </c>
      <c r="AQ83" s="92"/>
      <c r="AR83" s="92"/>
      <c r="AS83" s="92" t="b">
        <v>0</v>
      </c>
      <c r="AT83" s="92" t="b">
        <v>0</v>
      </c>
      <c r="AU83" s="92" t="b">
        <v>0</v>
      </c>
      <c r="AV83" s="92" t="b">
        <v>0</v>
      </c>
      <c r="AW83" s="92" t="b">
        <v>0</v>
      </c>
      <c r="AX83" s="87" t="s">
        <v>828</v>
      </c>
      <c r="AY83" s="94">
        <v>43186</v>
      </c>
      <c r="AZ83" s="87" t="s">
        <v>40</v>
      </c>
      <c r="BA83" s="87" t="s">
        <v>40</v>
      </c>
      <c r="BB83" s="87" t="s">
        <v>41</v>
      </c>
      <c r="BC83" s="92" t="s">
        <v>879</v>
      </c>
      <c r="BD83" s="92" t="s">
        <v>880</v>
      </c>
      <c r="BE83" s="92" t="s">
        <v>881</v>
      </c>
      <c r="BF83" s="92" t="s">
        <v>570</v>
      </c>
      <c r="BG83" s="92" t="s">
        <v>882</v>
      </c>
      <c r="BH83" s="87" t="s">
        <v>42</v>
      </c>
      <c r="BI83" s="87" t="s">
        <v>346</v>
      </c>
      <c r="BJ83" s="95">
        <v>26</v>
      </c>
      <c r="BK83" s="95">
        <v>77.400000000000006</v>
      </c>
      <c r="BL83" s="93">
        <v>103.4</v>
      </c>
      <c r="BM83" s="93"/>
      <c r="BN83" s="93" t="s">
        <v>342</v>
      </c>
      <c r="BO83" s="87" t="s">
        <v>40</v>
      </c>
      <c r="BP83" s="97"/>
      <c r="BQ83" s="97"/>
      <c r="BR83" s="97"/>
      <c r="BS83" s="188" t="s">
        <v>1063</v>
      </c>
      <c r="BT83" s="188" t="s">
        <v>1064</v>
      </c>
      <c r="BU83" s="98"/>
      <c r="BV83" s="98"/>
      <c r="BW83" s="98"/>
      <c r="BX83" s="98"/>
      <c r="BY83" s="98"/>
      <c r="BZ83" s="98"/>
      <c r="CA83" s="98"/>
      <c r="CB83" s="98"/>
      <c r="CC83" s="98"/>
      <c r="CD83" s="98"/>
      <c r="CE83" s="98"/>
    </row>
    <row r="84" spans="1:83" ht="18" customHeight="1">
      <c r="A84" s="23">
        <f t="shared" si="1"/>
        <v>14</v>
      </c>
      <c r="B84" s="23"/>
      <c r="C84" s="188"/>
      <c r="D84" s="188"/>
      <c r="E84" s="188"/>
      <c r="F84" s="258"/>
      <c r="G84" s="188"/>
      <c r="H84" s="188"/>
      <c r="I84" s="142"/>
      <c r="J84" s="142"/>
      <c r="K84" s="142"/>
      <c r="L84" s="142"/>
      <c r="M84" s="142"/>
      <c r="N84" s="38" t="s">
        <v>192</v>
      </c>
      <c r="O84" s="38">
        <v>36012</v>
      </c>
      <c r="P84" s="39" t="s">
        <v>193</v>
      </c>
      <c r="Q84" s="35" t="s">
        <v>67</v>
      </c>
      <c r="R84" s="40" t="s">
        <v>194</v>
      </c>
      <c r="S84" s="36" t="s">
        <v>82</v>
      </c>
      <c r="T84" s="36" t="s">
        <v>37</v>
      </c>
      <c r="U84" s="36" t="s">
        <v>102</v>
      </c>
      <c r="V84" s="36" t="s">
        <v>39</v>
      </c>
      <c r="W84" s="36" t="s">
        <v>195</v>
      </c>
      <c r="X84" s="36"/>
      <c r="Y84" s="36"/>
      <c r="Z84" s="41" t="b">
        <v>0</v>
      </c>
      <c r="AA84" s="42" t="b">
        <v>0</v>
      </c>
      <c r="AB84" s="42" t="b">
        <v>0</v>
      </c>
      <c r="AC84" s="36" t="b">
        <v>0</v>
      </c>
      <c r="AD84" s="43" t="b">
        <v>0</v>
      </c>
      <c r="AE84" s="43">
        <v>26</v>
      </c>
      <c r="AF84" s="36" t="s">
        <v>40</v>
      </c>
      <c r="AG84" s="44">
        <v>26</v>
      </c>
      <c r="AH84" s="132" t="s">
        <v>319</v>
      </c>
      <c r="AI84" s="133">
        <v>36653</v>
      </c>
      <c r="AJ84" s="132" t="s">
        <v>883</v>
      </c>
      <c r="AK84" s="125" t="s">
        <v>67</v>
      </c>
      <c r="AL84" s="125" t="s">
        <v>884</v>
      </c>
      <c r="AM84" s="125" t="s">
        <v>37</v>
      </c>
      <c r="AN84" s="125" t="s">
        <v>141</v>
      </c>
      <c r="AO84" s="125" t="s">
        <v>158</v>
      </c>
      <c r="AP84" s="132" t="s">
        <v>885</v>
      </c>
      <c r="AQ84" s="132"/>
      <c r="AR84" s="132"/>
      <c r="AS84" s="132" t="b">
        <v>0</v>
      </c>
      <c r="AT84" s="132" t="b">
        <v>0</v>
      </c>
      <c r="AU84" s="132" t="b">
        <v>0</v>
      </c>
      <c r="AV84" s="132" t="b">
        <v>0</v>
      </c>
      <c r="AW84" s="132" t="b">
        <v>0</v>
      </c>
      <c r="AX84" s="125" t="s">
        <v>829</v>
      </c>
      <c r="AY84" s="133">
        <v>43209</v>
      </c>
      <c r="AZ84" s="125" t="s">
        <v>40</v>
      </c>
      <c r="BA84" s="125" t="s">
        <v>96</v>
      </c>
      <c r="BB84" s="125" t="s">
        <v>82</v>
      </c>
      <c r="BC84" s="132" t="s">
        <v>886</v>
      </c>
      <c r="BD84" s="132" t="s">
        <v>887</v>
      </c>
      <c r="BE84" s="132" t="s">
        <v>888</v>
      </c>
      <c r="BF84" s="132" t="s">
        <v>100</v>
      </c>
      <c r="BG84" s="132" t="s">
        <v>889</v>
      </c>
      <c r="BH84" s="125" t="s">
        <v>42</v>
      </c>
      <c r="BI84" s="125" t="s">
        <v>346</v>
      </c>
      <c r="BJ84" s="95">
        <v>25</v>
      </c>
      <c r="BK84" s="95">
        <v>58</v>
      </c>
      <c r="BL84" s="93">
        <v>83</v>
      </c>
      <c r="BM84" s="93"/>
      <c r="BN84" s="93" t="s">
        <v>342</v>
      </c>
      <c r="BO84" s="87" t="s">
        <v>40</v>
      </c>
      <c r="BP84" s="97"/>
      <c r="BQ84" s="97"/>
      <c r="BR84" s="97"/>
      <c r="BS84" s="188" t="s">
        <v>1065</v>
      </c>
      <c r="BT84" s="188" t="s">
        <v>1066</v>
      </c>
      <c r="BU84" s="98"/>
      <c r="BV84" s="98"/>
      <c r="BW84" s="98"/>
      <c r="BX84" s="98"/>
      <c r="BY84" s="98"/>
      <c r="BZ84" s="98"/>
      <c r="CA84" s="98"/>
      <c r="CB84" s="98"/>
      <c r="CC84" s="98"/>
      <c r="CD84" s="98"/>
      <c r="CE84" s="98"/>
    </row>
    <row r="85" spans="1:83" ht="18" customHeight="1">
      <c r="A85" s="23">
        <f t="shared" si="1"/>
        <v>15</v>
      </c>
      <c r="B85" s="23"/>
      <c r="C85" s="188"/>
      <c r="D85" s="188"/>
      <c r="E85" s="188"/>
      <c r="F85" s="258"/>
      <c r="G85" s="188"/>
      <c r="H85" s="188"/>
      <c r="I85" s="142"/>
      <c r="J85" s="142"/>
      <c r="K85" s="142"/>
      <c r="L85" s="142"/>
      <c r="M85" s="142"/>
      <c r="N85" s="38" t="s">
        <v>36</v>
      </c>
      <c r="O85" s="38">
        <v>36357</v>
      </c>
      <c r="P85" s="39" t="s">
        <v>196</v>
      </c>
      <c r="Q85" s="45" t="s">
        <v>67</v>
      </c>
      <c r="R85" s="46" t="s">
        <v>197</v>
      </c>
      <c r="S85" s="36" t="s">
        <v>82</v>
      </c>
      <c r="T85" s="36" t="s">
        <v>37</v>
      </c>
      <c r="U85" s="36" t="s">
        <v>107</v>
      </c>
      <c r="V85" s="36" t="s">
        <v>198</v>
      </c>
      <c r="W85" s="36" t="s">
        <v>199</v>
      </c>
      <c r="X85" s="36"/>
      <c r="Y85" s="36"/>
      <c r="Z85" s="41" t="b">
        <v>0</v>
      </c>
      <c r="AA85" s="42" t="b">
        <v>0</v>
      </c>
      <c r="AB85" s="42" t="b">
        <v>0</v>
      </c>
      <c r="AC85" s="36" t="b">
        <v>0</v>
      </c>
      <c r="AD85" s="43" t="b">
        <v>0</v>
      </c>
      <c r="AE85" s="43">
        <v>26</v>
      </c>
      <c r="AF85" s="36" t="s">
        <v>40</v>
      </c>
      <c r="AG85" s="44">
        <v>26</v>
      </c>
      <c r="AH85" s="92" t="s">
        <v>319</v>
      </c>
      <c r="AI85" s="94">
        <v>36582</v>
      </c>
      <c r="AJ85" s="92" t="s">
        <v>890</v>
      </c>
      <c r="AK85" s="87" t="s">
        <v>67</v>
      </c>
      <c r="AL85" s="87" t="s">
        <v>891</v>
      </c>
      <c r="AM85" s="87" t="s">
        <v>37</v>
      </c>
      <c r="AN85" s="87" t="s">
        <v>892</v>
      </c>
      <c r="AO85" s="87" t="s">
        <v>103</v>
      </c>
      <c r="AP85" s="92" t="s">
        <v>893</v>
      </c>
      <c r="AQ85" s="92"/>
      <c r="AR85" s="92"/>
      <c r="AS85" s="92" t="b">
        <v>0</v>
      </c>
      <c r="AT85" s="92" t="b">
        <v>0</v>
      </c>
      <c r="AU85" s="92" t="b">
        <v>0</v>
      </c>
      <c r="AV85" s="92" t="b">
        <v>0</v>
      </c>
      <c r="AW85" s="92" t="b">
        <v>0</v>
      </c>
      <c r="AX85" s="87" t="s">
        <v>830</v>
      </c>
      <c r="AY85" s="94">
        <v>43213</v>
      </c>
      <c r="AZ85" s="87" t="s">
        <v>40</v>
      </c>
      <c r="BA85" s="87" t="s">
        <v>40</v>
      </c>
      <c r="BB85" s="87" t="s">
        <v>87</v>
      </c>
      <c r="BC85" s="92" t="s">
        <v>879</v>
      </c>
      <c r="BD85" s="92" t="s">
        <v>894</v>
      </c>
      <c r="BE85" s="92" t="s">
        <v>67</v>
      </c>
      <c r="BF85" s="92" t="s">
        <v>154</v>
      </c>
      <c r="BG85" s="92" t="s">
        <v>895</v>
      </c>
      <c r="BH85" s="87" t="s">
        <v>42</v>
      </c>
      <c r="BI85" s="87" t="s">
        <v>346</v>
      </c>
      <c r="BJ85" s="95">
        <v>25</v>
      </c>
      <c r="BK85" s="95">
        <v>75.400000000000006</v>
      </c>
      <c r="BL85" s="93">
        <v>100.4</v>
      </c>
      <c r="BM85" s="93"/>
      <c r="BN85" s="93" t="s">
        <v>342</v>
      </c>
      <c r="BO85" s="87" t="s">
        <v>40</v>
      </c>
      <c r="BP85" s="97"/>
      <c r="BQ85" s="97"/>
      <c r="BR85" s="97"/>
      <c r="BS85" s="188" t="s">
        <v>1067</v>
      </c>
      <c r="BT85" s="188" t="s">
        <v>1068</v>
      </c>
      <c r="BU85" s="98"/>
      <c r="BV85" s="98"/>
      <c r="BW85" s="98"/>
      <c r="BX85" s="98"/>
      <c r="BY85" s="98"/>
      <c r="BZ85" s="98"/>
      <c r="CA85" s="98"/>
      <c r="CB85" s="98"/>
      <c r="CC85" s="98"/>
      <c r="CD85" s="98"/>
      <c r="CE85" s="98"/>
    </row>
    <row r="86" spans="1:83" ht="18" customHeight="1">
      <c r="A86" s="23">
        <f t="shared" si="1"/>
        <v>16</v>
      </c>
      <c r="B86" s="23"/>
      <c r="C86" s="188"/>
      <c r="D86" s="188"/>
      <c r="E86" s="188"/>
      <c r="F86" s="258"/>
      <c r="G86" s="188"/>
      <c r="H86" s="188"/>
      <c r="I86" s="142"/>
      <c r="J86" s="142"/>
      <c r="K86" s="142"/>
      <c r="L86" s="142"/>
      <c r="M86" s="142"/>
      <c r="N86" s="38"/>
      <c r="O86" s="38"/>
      <c r="P86" s="39"/>
      <c r="Q86" s="45"/>
      <c r="R86" s="46"/>
      <c r="S86" s="36"/>
      <c r="T86" s="36"/>
      <c r="U86" s="36"/>
      <c r="V86" s="36"/>
      <c r="W86" s="36"/>
      <c r="X86" s="36"/>
      <c r="Y86" s="36"/>
      <c r="Z86" s="41"/>
      <c r="AA86" s="42"/>
      <c r="AB86" s="42"/>
      <c r="AC86" s="36"/>
      <c r="AD86" s="43"/>
      <c r="AE86" s="43"/>
      <c r="AF86" s="36"/>
      <c r="AG86" s="44"/>
      <c r="AH86" s="115"/>
      <c r="AI86" s="153"/>
      <c r="AJ86" s="115"/>
      <c r="AK86" s="87"/>
      <c r="AL86" s="87"/>
      <c r="AM86" s="87"/>
      <c r="AN86" s="114"/>
      <c r="AO86" s="114"/>
      <c r="AP86" s="115"/>
      <c r="AQ86" s="115"/>
      <c r="AR86" s="115"/>
      <c r="AS86" s="115"/>
      <c r="AT86" s="115"/>
      <c r="AU86" s="115"/>
      <c r="AV86" s="92"/>
      <c r="AW86" s="92"/>
      <c r="AX86" s="114"/>
      <c r="AY86" s="153"/>
      <c r="AZ86" s="114"/>
      <c r="BA86" s="87"/>
      <c r="BB86" s="87"/>
      <c r="BC86" s="92"/>
      <c r="BD86" s="92"/>
      <c r="BE86" s="92"/>
      <c r="BF86" s="92"/>
      <c r="BG86" s="115"/>
      <c r="BH86" s="114"/>
      <c r="BI86" s="114"/>
      <c r="BJ86" s="95"/>
      <c r="BK86" s="95"/>
      <c r="BL86" s="96"/>
      <c r="BM86" s="93"/>
      <c r="BN86" s="93"/>
      <c r="BO86" s="87"/>
      <c r="BP86" s="97"/>
      <c r="BQ86" s="97"/>
      <c r="BR86" s="97"/>
      <c r="BS86" s="188" t="s">
        <v>1069</v>
      </c>
      <c r="BT86" s="188" t="s">
        <v>1070</v>
      </c>
      <c r="BU86" s="98"/>
      <c r="BV86" s="98"/>
      <c r="BW86" s="98"/>
      <c r="BX86" s="98"/>
      <c r="BY86" s="98"/>
      <c r="BZ86" s="98"/>
      <c r="CA86" s="98"/>
      <c r="CB86" s="98"/>
      <c r="CC86" s="98"/>
      <c r="CD86" s="98"/>
      <c r="CE86" s="98"/>
    </row>
    <row r="87" spans="1:83" ht="18" customHeight="1">
      <c r="A87" s="23">
        <f t="shared" si="1"/>
        <v>17</v>
      </c>
      <c r="B87" s="23"/>
      <c r="C87" s="188"/>
      <c r="D87" s="188"/>
      <c r="E87" s="188"/>
      <c r="F87" s="258"/>
      <c r="G87" s="188"/>
      <c r="H87" s="188"/>
      <c r="I87" s="142"/>
      <c r="J87" s="142"/>
      <c r="K87" s="142"/>
      <c r="L87" s="142"/>
      <c r="M87" s="142"/>
      <c r="N87" s="38"/>
      <c r="O87" s="38"/>
      <c r="P87" s="39"/>
      <c r="Q87" s="45"/>
      <c r="R87" s="46"/>
      <c r="S87" s="36"/>
      <c r="T87" s="36"/>
      <c r="U87" s="36"/>
      <c r="V87" s="36"/>
      <c r="W87" s="36"/>
      <c r="X87" s="36"/>
      <c r="Y87" s="36"/>
      <c r="Z87" s="41"/>
      <c r="AA87" s="42"/>
      <c r="AB87" s="42"/>
      <c r="AC87" s="36"/>
      <c r="AD87" s="43"/>
      <c r="AE87" s="43"/>
      <c r="AF87" s="36"/>
      <c r="AG87" s="44"/>
      <c r="AH87" s="115"/>
      <c r="AI87" s="153"/>
      <c r="AJ87" s="115"/>
      <c r="AK87" s="87"/>
      <c r="AL87" s="87"/>
      <c r="AM87" s="87"/>
      <c r="AN87" s="114"/>
      <c r="AO87" s="114"/>
      <c r="AP87" s="115"/>
      <c r="AQ87" s="115"/>
      <c r="AR87" s="115"/>
      <c r="AS87" s="115"/>
      <c r="AT87" s="115"/>
      <c r="AU87" s="115"/>
      <c r="AV87" s="92"/>
      <c r="AW87" s="92"/>
      <c r="AX87" s="114"/>
      <c r="AY87" s="153"/>
      <c r="AZ87" s="114"/>
      <c r="BA87" s="87"/>
      <c r="BB87" s="87"/>
      <c r="BC87" s="92"/>
      <c r="BD87" s="92"/>
      <c r="BE87" s="92"/>
      <c r="BF87" s="92"/>
      <c r="BG87" s="115"/>
      <c r="BH87" s="114"/>
      <c r="BI87" s="114"/>
      <c r="BJ87" s="95"/>
      <c r="BK87" s="95"/>
      <c r="BL87" s="96"/>
      <c r="BM87" s="93"/>
      <c r="BN87" s="93"/>
      <c r="BO87" s="87"/>
      <c r="BP87" s="97"/>
      <c r="BQ87" s="97"/>
      <c r="BR87" s="97"/>
      <c r="BS87" s="188" t="s">
        <v>1071</v>
      </c>
      <c r="BT87" s="188" t="s">
        <v>1072</v>
      </c>
      <c r="BU87" s="98"/>
      <c r="BV87" s="98"/>
      <c r="BW87" s="98"/>
      <c r="BX87" s="98"/>
      <c r="BY87" s="98"/>
      <c r="BZ87" s="98"/>
      <c r="CA87" s="98"/>
      <c r="CB87" s="98"/>
      <c r="CC87" s="98"/>
      <c r="CD87" s="98"/>
      <c r="CE87" s="98"/>
    </row>
    <row r="88" spans="1:83" ht="18" customHeight="1">
      <c r="A88" s="23">
        <f t="shared" si="1"/>
        <v>18</v>
      </c>
      <c r="B88" s="23"/>
      <c r="C88" s="188"/>
      <c r="D88" s="188"/>
      <c r="E88" s="188"/>
      <c r="F88" s="258"/>
      <c r="G88" s="188"/>
      <c r="H88" s="188"/>
      <c r="I88" s="142"/>
      <c r="J88" s="142"/>
      <c r="K88" s="142"/>
      <c r="L88" s="142"/>
      <c r="M88" s="142"/>
      <c r="N88" s="38"/>
      <c r="O88" s="38"/>
      <c r="P88" s="39"/>
      <c r="Q88" s="45"/>
      <c r="R88" s="46"/>
      <c r="S88" s="36"/>
      <c r="T88" s="36"/>
      <c r="U88" s="36"/>
      <c r="V88" s="36"/>
      <c r="W88" s="36"/>
      <c r="X88" s="36"/>
      <c r="Y88" s="36"/>
      <c r="Z88" s="41"/>
      <c r="AA88" s="42"/>
      <c r="AB88" s="42"/>
      <c r="AC88" s="36"/>
      <c r="AD88" s="43"/>
      <c r="AE88" s="43"/>
      <c r="AF88" s="36"/>
      <c r="AG88" s="44"/>
      <c r="AH88" s="115"/>
      <c r="AI88" s="153"/>
      <c r="AJ88" s="115"/>
      <c r="AK88" s="87"/>
      <c r="AL88" s="87"/>
      <c r="AM88" s="87"/>
      <c r="AN88" s="114"/>
      <c r="AO88" s="114"/>
      <c r="AP88" s="115"/>
      <c r="AQ88" s="115"/>
      <c r="AR88" s="115"/>
      <c r="AS88" s="115"/>
      <c r="AT88" s="115"/>
      <c r="AU88" s="115"/>
      <c r="AV88" s="92"/>
      <c r="AW88" s="92"/>
      <c r="AX88" s="114"/>
      <c r="AY88" s="153"/>
      <c r="AZ88" s="114"/>
      <c r="BA88" s="87"/>
      <c r="BB88" s="87"/>
      <c r="BC88" s="92"/>
      <c r="BD88" s="92"/>
      <c r="BE88" s="92"/>
      <c r="BF88" s="92"/>
      <c r="BG88" s="115"/>
      <c r="BH88" s="114"/>
      <c r="BI88" s="114"/>
      <c r="BJ88" s="95"/>
      <c r="BK88" s="95"/>
      <c r="BL88" s="96"/>
      <c r="BM88" s="93"/>
      <c r="BN88" s="93"/>
      <c r="BO88" s="87"/>
      <c r="BP88" s="97"/>
      <c r="BQ88" s="97"/>
      <c r="BR88" s="97"/>
      <c r="BS88" s="188" t="s">
        <v>1073</v>
      </c>
      <c r="BT88" s="188" t="s">
        <v>1074</v>
      </c>
      <c r="BU88" s="98"/>
      <c r="BV88" s="98"/>
      <c r="BW88" s="98"/>
      <c r="BX88" s="98"/>
      <c r="BY88" s="98"/>
      <c r="BZ88" s="98"/>
      <c r="CA88" s="98"/>
      <c r="CB88" s="98"/>
      <c r="CC88" s="98"/>
      <c r="CD88" s="98"/>
      <c r="CE88" s="98"/>
    </row>
    <row r="89" spans="1:83" ht="18" customHeight="1">
      <c r="A89" s="23">
        <f t="shared" si="1"/>
        <v>19</v>
      </c>
      <c r="B89" s="23"/>
      <c r="C89" s="188"/>
      <c r="D89" s="188"/>
      <c r="E89" s="188"/>
      <c r="F89" s="258"/>
      <c r="G89" s="188"/>
      <c r="H89" s="188"/>
      <c r="I89" s="142"/>
      <c r="J89" s="142"/>
      <c r="K89" s="142"/>
      <c r="L89" s="142"/>
      <c r="M89" s="142"/>
      <c r="N89" s="38"/>
      <c r="O89" s="38"/>
      <c r="P89" s="39"/>
      <c r="Q89" s="45"/>
      <c r="R89" s="46"/>
      <c r="S89" s="36"/>
      <c r="T89" s="36"/>
      <c r="U89" s="36"/>
      <c r="V89" s="36"/>
      <c r="W89" s="36"/>
      <c r="X89" s="36"/>
      <c r="Y89" s="36"/>
      <c r="Z89" s="41"/>
      <c r="AA89" s="42"/>
      <c r="AB89" s="42"/>
      <c r="AC89" s="36"/>
      <c r="AD89" s="43"/>
      <c r="AE89" s="43"/>
      <c r="AF89" s="36"/>
      <c r="AG89" s="44"/>
      <c r="AH89" s="115"/>
      <c r="AI89" s="153"/>
      <c r="AJ89" s="115"/>
      <c r="AK89" s="87"/>
      <c r="AL89" s="87"/>
      <c r="AM89" s="87"/>
      <c r="AN89" s="114"/>
      <c r="AO89" s="114"/>
      <c r="AP89" s="115"/>
      <c r="AQ89" s="115"/>
      <c r="AR89" s="115"/>
      <c r="AS89" s="115"/>
      <c r="AT89" s="115"/>
      <c r="AU89" s="115"/>
      <c r="AV89" s="92"/>
      <c r="AW89" s="92"/>
      <c r="AX89" s="114"/>
      <c r="AY89" s="153"/>
      <c r="AZ89" s="114"/>
      <c r="BA89" s="87"/>
      <c r="BB89" s="87"/>
      <c r="BC89" s="92"/>
      <c r="BD89" s="92"/>
      <c r="BE89" s="92"/>
      <c r="BF89" s="92"/>
      <c r="BG89" s="115"/>
      <c r="BH89" s="114"/>
      <c r="BI89" s="114"/>
      <c r="BJ89" s="95"/>
      <c r="BK89" s="95"/>
      <c r="BL89" s="96"/>
      <c r="BM89" s="93"/>
      <c r="BN89" s="93"/>
      <c r="BO89" s="87"/>
      <c r="BP89" s="97"/>
      <c r="BQ89" s="97"/>
      <c r="BR89" s="97"/>
      <c r="BS89" s="188" t="s">
        <v>1075</v>
      </c>
      <c r="BT89" s="188" t="s">
        <v>1076</v>
      </c>
      <c r="BU89" s="98"/>
      <c r="BV89" s="98"/>
      <c r="BW89" s="98"/>
      <c r="BX89" s="98"/>
      <c r="BY89" s="98"/>
      <c r="BZ89" s="98"/>
      <c r="CA89" s="98"/>
      <c r="CB89" s="98"/>
      <c r="CC89" s="98"/>
      <c r="CD89" s="98"/>
      <c r="CE89" s="98"/>
    </row>
    <row r="90" spans="1:83" ht="18" customHeight="1">
      <c r="A90" s="23">
        <f t="shared" si="1"/>
        <v>20</v>
      </c>
      <c r="B90" s="23"/>
      <c r="C90" s="188"/>
      <c r="D90" s="188"/>
      <c r="E90" s="188"/>
      <c r="F90" s="258"/>
      <c r="G90" s="188"/>
      <c r="H90" s="188"/>
      <c r="I90" s="142"/>
      <c r="J90" s="142"/>
      <c r="K90" s="142"/>
      <c r="L90" s="142"/>
      <c r="M90" s="142"/>
      <c r="N90" s="38"/>
      <c r="O90" s="38"/>
      <c r="P90" s="39"/>
      <c r="Q90" s="45"/>
      <c r="R90" s="46"/>
      <c r="S90" s="36"/>
      <c r="T90" s="36"/>
      <c r="U90" s="36"/>
      <c r="V90" s="36"/>
      <c r="W90" s="36"/>
      <c r="X90" s="36"/>
      <c r="Y90" s="36"/>
      <c r="Z90" s="41"/>
      <c r="AA90" s="42"/>
      <c r="AB90" s="42"/>
      <c r="AC90" s="36"/>
      <c r="AD90" s="43"/>
      <c r="AE90" s="43"/>
      <c r="AF90" s="36"/>
      <c r="AG90" s="44"/>
      <c r="AH90" s="115"/>
      <c r="AI90" s="153"/>
      <c r="AJ90" s="115"/>
      <c r="AK90" s="87"/>
      <c r="AL90" s="87"/>
      <c r="AM90" s="87"/>
      <c r="AN90" s="114"/>
      <c r="AO90" s="114"/>
      <c r="AP90" s="115"/>
      <c r="AQ90" s="115"/>
      <c r="AR90" s="115"/>
      <c r="AS90" s="115"/>
      <c r="AT90" s="115"/>
      <c r="AU90" s="115"/>
      <c r="AV90" s="92"/>
      <c r="AW90" s="92"/>
      <c r="AX90" s="114"/>
      <c r="AY90" s="153"/>
      <c r="AZ90" s="114"/>
      <c r="BA90" s="87"/>
      <c r="BB90" s="87"/>
      <c r="BC90" s="92"/>
      <c r="BD90" s="92"/>
      <c r="BE90" s="92"/>
      <c r="BF90" s="92"/>
      <c r="BG90" s="115"/>
      <c r="BH90" s="114"/>
      <c r="BI90" s="114"/>
      <c r="BJ90" s="95"/>
      <c r="BK90" s="95"/>
      <c r="BL90" s="96"/>
      <c r="BM90" s="93"/>
      <c r="BN90" s="93"/>
      <c r="BO90" s="87"/>
      <c r="BP90" s="97"/>
      <c r="BQ90" s="97"/>
      <c r="BR90" s="97"/>
      <c r="BS90" s="188" t="s">
        <v>1077</v>
      </c>
      <c r="BT90" s="188" t="s">
        <v>1078</v>
      </c>
      <c r="BU90" s="98"/>
      <c r="BV90" s="98"/>
      <c r="BW90" s="98"/>
      <c r="BX90" s="98"/>
      <c r="BY90" s="98"/>
      <c r="BZ90" s="98"/>
      <c r="CA90" s="98"/>
      <c r="CB90" s="98"/>
      <c r="CC90" s="98"/>
      <c r="CD90" s="98"/>
      <c r="CE90" s="98"/>
    </row>
    <row r="91" spans="1:83" ht="18" customHeight="1">
      <c r="A91" s="23">
        <f t="shared" si="1"/>
        <v>21</v>
      </c>
      <c r="B91" s="23"/>
      <c r="C91" s="188"/>
      <c r="D91" s="188"/>
      <c r="E91" s="188"/>
      <c r="F91" s="258"/>
      <c r="G91" s="188"/>
      <c r="H91" s="188"/>
      <c r="I91" s="142"/>
      <c r="J91" s="142"/>
      <c r="K91" s="142"/>
      <c r="L91" s="142"/>
      <c r="M91" s="142"/>
      <c r="N91" s="38"/>
      <c r="O91" s="38"/>
      <c r="P91" s="39"/>
      <c r="Q91" s="45"/>
      <c r="R91" s="46"/>
      <c r="S91" s="36"/>
      <c r="T91" s="36"/>
      <c r="U91" s="36"/>
      <c r="V91" s="36"/>
      <c r="W91" s="36"/>
      <c r="X91" s="36"/>
      <c r="Y91" s="36"/>
      <c r="Z91" s="41"/>
      <c r="AA91" s="42"/>
      <c r="AB91" s="42"/>
      <c r="AC91" s="36"/>
      <c r="AD91" s="43"/>
      <c r="AE91" s="43"/>
      <c r="AF91" s="36"/>
      <c r="AG91" s="44"/>
      <c r="AH91" s="115"/>
      <c r="AI91" s="153"/>
      <c r="AJ91" s="115"/>
      <c r="AK91" s="87"/>
      <c r="AL91" s="87"/>
      <c r="AM91" s="87"/>
      <c r="AN91" s="114"/>
      <c r="AO91" s="114"/>
      <c r="AP91" s="115"/>
      <c r="AQ91" s="115"/>
      <c r="AR91" s="115"/>
      <c r="AS91" s="115"/>
      <c r="AT91" s="115"/>
      <c r="AU91" s="115"/>
      <c r="AV91" s="92"/>
      <c r="AW91" s="92"/>
      <c r="AX91" s="114"/>
      <c r="AY91" s="153"/>
      <c r="AZ91" s="114"/>
      <c r="BA91" s="87"/>
      <c r="BB91" s="87"/>
      <c r="BC91" s="92"/>
      <c r="BD91" s="92"/>
      <c r="BE91" s="92"/>
      <c r="BF91" s="92"/>
      <c r="BG91" s="115"/>
      <c r="BH91" s="114"/>
      <c r="BI91" s="114"/>
      <c r="BJ91" s="95"/>
      <c r="BK91" s="95"/>
      <c r="BL91" s="96"/>
      <c r="BM91" s="93"/>
      <c r="BN91" s="93"/>
      <c r="BO91" s="87"/>
      <c r="BP91" s="97"/>
      <c r="BQ91" s="97"/>
      <c r="BR91" s="97"/>
      <c r="BS91" s="188" t="s">
        <v>1079</v>
      </c>
      <c r="BT91" s="188" t="s">
        <v>1080</v>
      </c>
      <c r="BU91" s="98"/>
      <c r="BV91" s="98"/>
      <c r="BW91" s="98"/>
      <c r="BX91" s="98"/>
      <c r="BY91" s="98"/>
      <c r="BZ91" s="98"/>
      <c r="CA91" s="98"/>
      <c r="CB91" s="98"/>
      <c r="CC91" s="98"/>
      <c r="CD91" s="98"/>
      <c r="CE91" s="98"/>
    </row>
    <row r="92" spans="1:83" ht="18" customHeight="1">
      <c r="A92" s="23">
        <f t="shared" si="1"/>
        <v>22</v>
      </c>
      <c r="B92" s="23"/>
      <c r="C92" s="188"/>
      <c r="D92" s="188"/>
      <c r="E92" s="188"/>
      <c r="F92" s="258"/>
      <c r="G92" s="188"/>
      <c r="H92" s="188"/>
      <c r="I92" s="142"/>
      <c r="J92" s="142"/>
      <c r="K92" s="142"/>
      <c r="L92" s="142"/>
      <c r="M92" s="142"/>
      <c r="N92" s="38"/>
      <c r="O92" s="38"/>
      <c r="P92" s="39"/>
      <c r="Q92" s="45"/>
      <c r="R92" s="46"/>
      <c r="S92" s="36"/>
      <c r="T92" s="36"/>
      <c r="U92" s="36"/>
      <c r="V92" s="36"/>
      <c r="W92" s="36"/>
      <c r="X92" s="36"/>
      <c r="Y92" s="36"/>
      <c r="Z92" s="41"/>
      <c r="AA92" s="42"/>
      <c r="AB92" s="42"/>
      <c r="AC92" s="36"/>
      <c r="AD92" s="43"/>
      <c r="AE92" s="43"/>
      <c r="AF92" s="36"/>
      <c r="AG92" s="44"/>
      <c r="AH92" s="115"/>
      <c r="AI92" s="153"/>
      <c r="AJ92" s="115"/>
      <c r="AK92" s="87"/>
      <c r="AL92" s="87"/>
      <c r="AM92" s="87"/>
      <c r="AN92" s="114"/>
      <c r="AO92" s="114"/>
      <c r="AP92" s="115"/>
      <c r="AQ92" s="115"/>
      <c r="AR92" s="115"/>
      <c r="AS92" s="115"/>
      <c r="AT92" s="115"/>
      <c r="AU92" s="115"/>
      <c r="AV92" s="92"/>
      <c r="AW92" s="92"/>
      <c r="AX92" s="114"/>
      <c r="AY92" s="153"/>
      <c r="AZ92" s="114"/>
      <c r="BA92" s="87"/>
      <c r="BB92" s="87"/>
      <c r="BC92" s="92"/>
      <c r="BD92" s="92"/>
      <c r="BE92" s="92"/>
      <c r="BF92" s="92"/>
      <c r="BG92" s="115"/>
      <c r="BH92" s="114"/>
      <c r="BI92" s="114"/>
      <c r="BJ92" s="95"/>
      <c r="BK92" s="95"/>
      <c r="BL92" s="96"/>
      <c r="BM92" s="93"/>
      <c r="BN92" s="93"/>
      <c r="BO92" s="87"/>
      <c r="BP92" s="97"/>
      <c r="BQ92" s="97"/>
      <c r="BR92" s="97"/>
      <c r="BS92" s="188" t="s">
        <v>1081</v>
      </c>
      <c r="BT92" s="188" t="s">
        <v>1082</v>
      </c>
      <c r="BU92" s="98"/>
      <c r="BV92" s="98"/>
      <c r="BW92" s="98"/>
      <c r="BX92" s="98"/>
      <c r="BY92" s="98"/>
      <c r="BZ92" s="98"/>
      <c r="CA92" s="98"/>
      <c r="CB92" s="98"/>
      <c r="CC92" s="98"/>
      <c r="CD92" s="98"/>
      <c r="CE92" s="98"/>
    </row>
    <row r="93" spans="1:83" ht="18" customHeight="1">
      <c r="A93" s="23">
        <f t="shared" si="1"/>
        <v>23</v>
      </c>
      <c r="B93" s="23"/>
      <c r="C93" s="188"/>
      <c r="D93" s="188"/>
      <c r="E93" s="188"/>
      <c r="F93" s="258"/>
      <c r="G93" s="188"/>
      <c r="H93" s="188"/>
      <c r="I93" s="142"/>
      <c r="J93" s="142"/>
      <c r="K93" s="142"/>
      <c r="L93" s="142"/>
      <c r="M93" s="142"/>
      <c r="N93" s="38"/>
      <c r="O93" s="38"/>
      <c r="P93" s="39"/>
      <c r="Q93" s="45"/>
      <c r="R93" s="46"/>
      <c r="S93" s="36"/>
      <c r="T93" s="36"/>
      <c r="U93" s="36"/>
      <c r="V93" s="36"/>
      <c r="W93" s="36"/>
      <c r="X93" s="36"/>
      <c r="Y93" s="36"/>
      <c r="Z93" s="41"/>
      <c r="AA93" s="42"/>
      <c r="AB93" s="42"/>
      <c r="AC93" s="36"/>
      <c r="AD93" s="43"/>
      <c r="AE93" s="43"/>
      <c r="AF93" s="36"/>
      <c r="AG93" s="44"/>
      <c r="AH93" s="115"/>
      <c r="AI93" s="153"/>
      <c r="AJ93" s="115"/>
      <c r="AK93" s="87"/>
      <c r="AL93" s="87"/>
      <c r="AM93" s="87"/>
      <c r="AN93" s="114"/>
      <c r="AO93" s="114"/>
      <c r="AP93" s="115"/>
      <c r="AQ93" s="115"/>
      <c r="AR93" s="115"/>
      <c r="AS93" s="115"/>
      <c r="AT93" s="115"/>
      <c r="AU93" s="115"/>
      <c r="AV93" s="92"/>
      <c r="AW93" s="92"/>
      <c r="AX93" s="114"/>
      <c r="AY93" s="153"/>
      <c r="AZ93" s="114"/>
      <c r="BA93" s="87"/>
      <c r="BB93" s="87"/>
      <c r="BC93" s="92"/>
      <c r="BD93" s="92"/>
      <c r="BE93" s="92"/>
      <c r="BF93" s="92"/>
      <c r="BG93" s="115"/>
      <c r="BH93" s="114"/>
      <c r="BI93" s="114"/>
      <c r="BJ93" s="95"/>
      <c r="BK93" s="95"/>
      <c r="BL93" s="96"/>
      <c r="BM93" s="93"/>
      <c r="BN93" s="93"/>
      <c r="BO93" s="87"/>
      <c r="BP93" s="97"/>
      <c r="BQ93" s="97"/>
      <c r="BR93" s="97"/>
      <c r="BS93" s="188" t="s">
        <v>1083</v>
      </c>
      <c r="BT93" s="188" t="s">
        <v>1084</v>
      </c>
      <c r="BU93" s="98"/>
      <c r="BV93" s="98"/>
      <c r="BW93" s="98"/>
      <c r="BX93" s="98"/>
      <c r="BY93" s="98"/>
      <c r="BZ93" s="98"/>
      <c r="CA93" s="98"/>
      <c r="CB93" s="98"/>
      <c r="CC93" s="98"/>
      <c r="CD93" s="98"/>
      <c r="CE93" s="98"/>
    </row>
    <row r="94" spans="1:83" ht="18" customHeight="1">
      <c r="A94" s="23">
        <f t="shared" si="1"/>
        <v>24</v>
      </c>
      <c r="B94" s="23"/>
      <c r="C94" s="188"/>
      <c r="D94" s="188"/>
      <c r="E94" s="188"/>
      <c r="F94" s="258"/>
      <c r="G94" s="188"/>
      <c r="H94" s="188"/>
      <c r="I94" s="142"/>
      <c r="J94" s="142"/>
      <c r="K94" s="142"/>
      <c r="L94" s="142"/>
      <c r="M94" s="142"/>
      <c r="N94" s="38"/>
      <c r="O94" s="38"/>
      <c r="P94" s="39"/>
      <c r="Q94" s="45"/>
      <c r="R94" s="46"/>
      <c r="S94" s="36"/>
      <c r="T94" s="36"/>
      <c r="U94" s="36"/>
      <c r="V94" s="36"/>
      <c r="W94" s="36"/>
      <c r="X94" s="36"/>
      <c r="Y94" s="36"/>
      <c r="Z94" s="41"/>
      <c r="AA94" s="42"/>
      <c r="AB94" s="42"/>
      <c r="AC94" s="36"/>
      <c r="AD94" s="43"/>
      <c r="AE94" s="43"/>
      <c r="AF94" s="36"/>
      <c r="AG94" s="44"/>
      <c r="AH94" s="115"/>
      <c r="AI94" s="153"/>
      <c r="AJ94" s="115"/>
      <c r="AK94" s="87"/>
      <c r="AL94" s="87"/>
      <c r="AM94" s="87"/>
      <c r="AN94" s="114"/>
      <c r="AO94" s="114"/>
      <c r="AP94" s="115"/>
      <c r="AQ94" s="115"/>
      <c r="AR94" s="115"/>
      <c r="AS94" s="115"/>
      <c r="AT94" s="115"/>
      <c r="AU94" s="115"/>
      <c r="AV94" s="92"/>
      <c r="AW94" s="92"/>
      <c r="AX94" s="114"/>
      <c r="AY94" s="153"/>
      <c r="AZ94" s="114"/>
      <c r="BA94" s="87"/>
      <c r="BB94" s="87"/>
      <c r="BC94" s="92"/>
      <c r="BD94" s="92"/>
      <c r="BE94" s="92"/>
      <c r="BF94" s="92"/>
      <c r="BG94" s="115"/>
      <c r="BH94" s="114"/>
      <c r="BI94" s="114"/>
      <c r="BJ94" s="95"/>
      <c r="BK94" s="95"/>
      <c r="BL94" s="96"/>
      <c r="BM94" s="93"/>
      <c r="BN94" s="93"/>
      <c r="BO94" s="87"/>
      <c r="BP94" s="97"/>
      <c r="BQ94" s="97"/>
      <c r="BR94" s="97"/>
      <c r="BS94" s="188" t="s">
        <v>1085</v>
      </c>
      <c r="BT94" s="188" t="s">
        <v>1086</v>
      </c>
      <c r="BU94" s="98"/>
      <c r="BV94" s="98"/>
      <c r="BW94" s="98"/>
      <c r="BX94" s="98"/>
      <c r="BY94" s="98"/>
      <c r="BZ94" s="98"/>
      <c r="CA94" s="98"/>
      <c r="CB94" s="98"/>
      <c r="CC94" s="98"/>
      <c r="CD94" s="98"/>
      <c r="CE94" s="98"/>
    </row>
    <row r="95" spans="1:83" ht="18" customHeight="1">
      <c r="A95" s="23">
        <f t="shared" si="1"/>
        <v>25</v>
      </c>
      <c r="B95" s="23"/>
      <c r="C95" s="188"/>
      <c r="D95" s="188"/>
      <c r="E95" s="188"/>
      <c r="F95" s="258"/>
      <c r="G95" s="188"/>
      <c r="H95" s="188"/>
      <c r="I95" s="142"/>
      <c r="J95" s="142"/>
      <c r="K95" s="142"/>
      <c r="L95" s="142"/>
      <c r="M95" s="142"/>
      <c r="N95" s="38"/>
      <c r="O95" s="38"/>
      <c r="P95" s="39"/>
      <c r="Q95" s="45"/>
      <c r="R95" s="46"/>
      <c r="S95" s="36"/>
      <c r="T95" s="36"/>
      <c r="U95" s="36"/>
      <c r="V95" s="36"/>
      <c r="W95" s="36"/>
      <c r="X95" s="36"/>
      <c r="Y95" s="36"/>
      <c r="Z95" s="41"/>
      <c r="AA95" s="42"/>
      <c r="AB95" s="42"/>
      <c r="AC95" s="36"/>
      <c r="AD95" s="43"/>
      <c r="AE95" s="43"/>
      <c r="AF95" s="36"/>
      <c r="AG95" s="44"/>
      <c r="AH95" s="115"/>
      <c r="AI95" s="153"/>
      <c r="AJ95" s="115"/>
      <c r="AK95" s="87"/>
      <c r="AL95" s="87"/>
      <c r="AM95" s="87"/>
      <c r="AN95" s="114"/>
      <c r="AO95" s="114"/>
      <c r="AP95" s="115"/>
      <c r="AQ95" s="115"/>
      <c r="AR95" s="115"/>
      <c r="AS95" s="115"/>
      <c r="AT95" s="115"/>
      <c r="AU95" s="115"/>
      <c r="AV95" s="92"/>
      <c r="AW95" s="92"/>
      <c r="AX95" s="114"/>
      <c r="AY95" s="153"/>
      <c r="AZ95" s="114"/>
      <c r="BA95" s="87"/>
      <c r="BB95" s="87"/>
      <c r="BC95" s="92"/>
      <c r="BD95" s="92"/>
      <c r="BE95" s="92"/>
      <c r="BF95" s="92"/>
      <c r="BG95" s="115"/>
      <c r="BH95" s="114"/>
      <c r="BI95" s="114"/>
      <c r="BJ95" s="95"/>
      <c r="BK95" s="95"/>
      <c r="BL95" s="96"/>
      <c r="BM95" s="93"/>
      <c r="BN95" s="93"/>
      <c r="BO95" s="87"/>
      <c r="BP95" s="97"/>
      <c r="BQ95" s="97"/>
      <c r="BR95" s="97"/>
      <c r="BS95" s="188" t="s">
        <v>1087</v>
      </c>
      <c r="BT95" s="188" t="s">
        <v>1088</v>
      </c>
      <c r="BU95" s="98"/>
      <c r="BV95" s="98"/>
      <c r="BW95" s="98"/>
      <c r="BX95" s="98"/>
      <c r="BY95" s="98"/>
      <c r="BZ95" s="98"/>
      <c r="CA95" s="98"/>
      <c r="CB95" s="98"/>
      <c r="CC95" s="98"/>
      <c r="CD95" s="98"/>
      <c r="CE95" s="98"/>
    </row>
    <row r="96" spans="1:83" ht="18" customHeight="1">
      <c r="A96" s="23">
        <f t="shared" si="1"/>
        <v>26</v>
      </c>
      <c r="B96" s="23"/>
      <c r="C96" s="188"/>
      <c r="D96" s="188"/>
      <c r="E96" s="188"/>
      <c r="F96" s="258"/>
      <c r="G96" s="188"/>
      <c r="H96" s="188"/>
      <c r="I96" s="142"/>
      <c r="J96" s="142"/>
      <c r="K96" s="142"/>
      <c r="L96" s="142"/>
      <c r="M96" s="142"/>
      <c r="N96" s="38" t="s">
        <v>36</v>
      </c>
      <c r="O96" s="38">
        <v>36389</v>
      </c>
      <c r="P96" s="39" t="s">
        <v>200</v>
      </c>
      <c r="Q96" s="45" t="s">
        <v>67</v>
      </c>
      <c r="R96" s="46" t="s">
        <v>201</v>
      </c>
      <c r="S96" s="36" t="s">
        <v>82</v>
      </c>
      <c r="T96" s="36" t="s">
        <v>37</v>
      </c>
      <c r="U96" s="36" t="s">
        <v>141</v>
      </c>
      <c r="V96" s="36" t="s">
        <v>86</v>
      </c>
      <c r="W96" s="36" t="s">
        <v>202</v>
      </c>
      <c r="X96" s="36"/>
      <c r="Y96" s="36"/>
      <c r="Z96" s="41" t="b">
        <v>0</v>
      </c>
      <c r="AA96" s="54" t="b">
        <v>0</v>
      </c>
      <c r="AB96" s="55" t="b">
        <v>0</v>
      </c>
      <c r="AC96" s="36" t="b">
        <v>0</v>
      </c>
      <c r="AD96" s="43" t="b">
        <v>0</v>
      </c>
      <c r="AE96" s="43">
        <v>25</v>
      </c>
      <c r="AF96" s="36" t="s">
        <v>40</v>
      </c>
      <c r="AG96" s="44">
        <v>25</v>
      </c>
      <c r="AH96" s="126" t="s">
        <v>82</v>
      </c>
      <c r="AI96" s="134" t="s">
        <v>896</v>
      </c>
      <c r="AJ96" s="135" t="s">
        <v>348</v>
      </c>
      <c r="AK96" s="110" t="s">
        <v>349</v>
      </c>
      <c r="AL96" s="111">
        <v>510502000000000</v>
      </c>
      <c r="AM96" s="110" t="s">
        <v>350</v>
      </c>
      <c r="AN96" s="135">
        <v>0</v>
      </c>
      <c r="AO96" s="135">
        <v>160</v>
      </c>
      <c r="AP96" s="135">
        <v>55</v>
      </c>
      <c r="AQ96" s="134" t="s">
        <v>897</v>
      </c>
      <c r="AR96" s="134" t="s">
        <v>898</v>
      </c>
      <c r="AS96" s="134" t="s">
        <v>899</v>
      </c>
      <c r="AT96" s="135" t="s">
        <v>362</v>
      </c>
      <c r="AU96" s="135" t="s">
        <v>362</v>
      </c>
      <c r="AV96" s="110" t="s">
        <v>900</v>
      </c>
      <c r="AW96" s="86" t="s">
        <v>363</v>
      </c>
      <c r="AX96" s="134" t="s">
        <v>901</v>
      </c>
      <c r="AY96" s="134" t="s">
        <v>902</v>
      </c>
      <c r="AZ96" s="135" t="s">
        <v>351</v>
      </c>
      <c r="BA96" s="110">
        <v>1844</v>
      </c>
      <c r="BB96" s="110">
        <v>0</v>
      </c>
      <c r="BC96" s="110"/>
      <c r="BD96" s="110">
        <v>0</v>
      </c>
      <c r="BE96" s="110" t="s">
        <v>352</v>
      </c>
      <c r="BF96" s="110">
        <v>2016</v>
      </c>
      <c r="BG96" s="136" t="s">
        <v>336</v>
      </c>
      <c r="BH96" s="136" t="s">
        <v>336</v>
      </c>
      <c r="BI96" s="135"/>
      <c r="BJ96" s="95">
        <v>25</v>
      </c>
      <c r="BK96" s="95">
        <v>79.2</v>
      </c>
      <c r="BL96" s="96">
        <v>104.2</v>
      </c>
      <c r="BM96" s="93" t="s">
        <v>903</v>
      </c>
      <c r="BN96" s="93" t="s">
        <v>342</v>
      </c>
      <c r="BO96" s="87" t="s">
        <v>40</v>
      </c>
      <c r="BP96" s="97"/>
      <c r="BQ96" s="97"/>
      <c r="BR96" s="97"/>
      <c r="BS96" s="188" t="s">
        <v>1089</v>
      </c>
      <c r="BT96" s="188" t="s">
        <v>1090</v>
      </c>
      <c r="BU96" s="98"/>
      <c r="BV96" s="98"/>
      <c r="BW96" s="98"/>
      <c r="BX96" s="98"/>
      <c r="BY96" s="98"/>
      <c r="BZ96" s="98"/>
      <c r="CA96" s="98"/>
      <c r="CB96" s="98"/>
      <c r="CC96" s="98"/>
      <c r="CD96" s="98"/>
      <c r="CE96" s="98"/>
    </row>
    <row r="97" spans="1:83" ht="18" customHeight="1">
      <c r="A97" s="23">
        <f t="shared" si="1"/>
        <v>27</v>
      </c>
      <c r="B97" s="23"/>
      <c r="C97" s="188"/>
      <c r="D97" s="188"/>
      <c r="E97" s="188"/>
      <c r="F97" s="258"/>
      <c r="G97" s="188"/>
      <c r="H97" s="188"/>
      <c r="I97" s="142"/>
      <c r="J97" s="142"/>
      <c r="K97" s="142"/>
      <c r="L97" s="142"/>
      <c r="M97" s="142"/>
      <c r="N97" s="38" t="s">
        <v>101</v>
      </c>
      <c r="O97" s="38">
        <v>36156</v>
      </c>
      <c r="P97" s="39" t="s">
        <v>203</v>
      </c>
      <c r="Q97" s="45" t="s">
        <v>67</v>
      </c>
      <c r="R97" s="46" t="s">
        <v>204</v>
      </c>
      <c r="S97" s="36" t="s">
        <v>82</v>
      </c>
      <c r="T97" s="36" t="s">
        <v>37</v>
      </c>
      <c r="U97" s="36" t="s">
        <v>102</v>
      </c>
      <c r="V97" s="36" t="s">
        <v>122</v>
      </c>
      <c r="W97" s="36" t="s">
        <v>205</v>
      </c>
      <c r="X97" s="36" t="s">
        <v>206</v>
      </c>
      <c r="Y97" s="36"/>
      <c r="Z97" s="41" t="b">
        <v>0</v>
      </c>
      <c r="AA97" s="36" t="b">
        <v>1</v>
      </c>
      <c r="AB97" s="42" t="b">
        <v>1</v>
      </c>
      <c r="AC97" s="36" t="b">
        <v>0</v>
      </c>
      <c r="AD97" s="43" t="b">
        <v>0</v>
      </c>
      <c r="AE97" s="43">
        <v>25</v>
      </c>
      <c r="AF97" s="36" t="s">
        <v>40</v>
      </c>
      <c r="AG97" s="44">
        <v>25</v>
      </c>
      <c r="AH97" s="93" t="s">
        <v>904</v>
      </c>
      <c r="AI97" s="94">
        <v>36718</v>
      </c>
      <c r="AJ97" s="93" t="s">
        <v>905</v>
      </c>
      <c r="AK97" s="95" t="s">
        <v>67</v>
      </c>
      <c r="AL97" s="95" t="s">
        <v>906</v>
      </c>
      <c r="AM97" s="95" t="s">
        <v>82</v>
      </c>
      <c r="AN97" s="95" t="s">
        <v>37</v>
      </c>
      <c r="AO97" s="95" t="s">
        <v>250</v>
      </c>
      <c r="AP97" s="95" t="s">
        <v>39</v>
      </c>
      <c r="AQ97" s="93" t="s">
        <v>907</v>
      </c>
      <c r="AR97" s="93"/>
      <c r="AS97" s="93"/>
      <c r="AT97" s="93" t="b">
        <v>0</v>
      </c>
      <c r="AU97" s="93" t="b">
        <v>0</v>
      </c>
      <c r="AV97" s="93" t="b">
        <v>0</v>
      </c>
      <c r="AW97" s="93" t="b">
        <v>0</v>
      </c>
      <c r="AX97" s="93" t="b">
        <v>0</v>
      </c>
      <c r="AY97" s="95" t="s">
        <v>831</v>
      </c>
      <c r="AZ97" s="95">
        <v>43132</v>
      </c>
      <c r="BA97" s="87" t="s">
        <v>40</v>
      </c>
      <c r="BB97" s="87" t="s">
        <v>40</v>
      </c>
      <c r="BC97" s="95" t="s">
        <v>41</v>
      </c>
      <c r="BD97" s="93" t="s">
        <v>908</v>
      </c>
      <c r="BE97" s="93" t="s">
        <v>909</v>
      </c>
      <c r="BF97" s="95" t="s">
        <v>67</v>
      </c>
      <c r="BG97" s="95" t="s">
        <v>118</v>
      </c>
      <c r="BH97" s="95" t="s">
        <v>910</v>
      </c>
      <c r="BI97" s="95" t="s">
        <v>42</v>
      </c>
      <c r="BJ97" s="95">
        <v>19</v>
      </c>
      <c r="BK97" s="95">
        <v>76</v>
      </c>
      <c r="BL97" s="93">
        <v>95</v>
      </c>
      <c r="BM97" s="93" t="s">
        <v>911</v>
      </c>
      <c r="BN97" s="93" t="s">
        <v>342</v>
      </c>
      <c r="BO97" s="87" t="s">
        <v>40</v>
      </c>
      <c r="BP97" s="97"/>
      <c r="BQ97" s="97"/>
      <c r="BR97" s="97"/>
      <c r="BS97" s="188" t="s">
        <v>1091</v>
      </c>
      <c r="BT97" s="188" t="s">
        <v>1092</v>
      </c>
      <c r="BU97" s="98"/>
      <c r="BV97" s="98"/>
      <c r="BW97" s="98"/>
      <c r="BX97" s="98"/>
      <c r="BY97" s="98"/>
      <c r="BZ97" s="98"/>
      <c r="CA97" s="98"/>
      <c r="CB97" s="98"/>
      <c r="CC97" s="98"/>
      <c r="CD97" s="98"/>
      <c r="CE97" s="98"/>
    </row>
    <row r="98" spans="1:83" ht="18" customHeight="1">
      <c r="A98" s="23">
        <f t="shared" si="1"/>
        <v>28</v>
      </c>
      <c r="B98" s="23"/>
      <c r="C98" s="188"/>
      <c r="D98" s="188"/>
      <c r="E98" s="188"/>
      <c r="F98" s="258"/>
      <c r="G98" s="188"/>
      <c r="H98" s="188"/>
      <c r="I98" s="142"/>
      <c r="J98" s="142"/>
      <c r="K98" s="142"/>
      <c r="L98" s="142"/>
      <c r="M98" s="142"/>
      <c r="N98" s="38" t="s">
        <v>207</v>
      </c>
      <c r="O98" s="38">
        <v>36318</v>
      </c>
      <c r="P98" s="39" t="s">
        <v>208</v>
      </c>
      <c r="Q98" s="35"/>
      <c r="R98" s="40" t="s">
        <v>209</v>
      </c>
      <c r="S98" s="36" t="s">
        <v>82</v>
      </c>
      <c r="T98" s="36" t="s">
        <v>37</v>
      </c>
      <c r="U98" s="36" t="s">
        <v>102</v>
      </c>
      <c r="V98" s="36" t="s">
        <v>133</v>
      </c>
      <c r="W98" s="36" t="s">
        <v>210</v>
      </c>
      <c r="X98" s="36"/>
      <c r="Y98" s="36"/>
      <c r="Z98" s="41" t="b">
        <v>0</v>
      </c>
      <c r="AA98" s="54" t="b">
        <v>0</v>
      </c>
      <c r="AB98" s="55" t="b">
        <v>0</v>
      </c>
      <c r="AC98" s="36" t="b">
        <v>0</v>
      </c>
      <c r="AD98" s="43" t="b">
        <v>0</v>
      </c>
      <c r="AE98" s="43">
        <v>25</v>
      </c>
      <c r="AF98" s="36" t="s">
        <v>40</v>
      </c>
      <c r="AG98" s="44">
        <v>25</v>
      </c>
      <c r="AH98" s="92" t="s">
        <v>912</v>
      </c>
      <c r="AI98" s="94">
        <v>36653</v>
      </c>
      <c r="AJ98" s="92" t="s">
        <v>913</v>
      </c>
      <c r="AK98" s="87" t="s">
        <v>914</v>
      </c>
      <c r="AL98" s="87" t="s">
        <v>915</v>
      </c>
      <c r="AM98" s="87" t="s">
        <v>37</v>
      </c>
      <c r="AN98" s="87" t="s">
        <v>142</v>
      </c>
      <c r="AO98" s="87" t="s">
        <v>52</v>
      </c>
      <c r="AP98" s="92" t="s">
        <v>916</v>
      </c>
      <c r="AQ98" s="92"/>
      <c r="AR98" s="92"/>
      <c r="AS98" s="92" t="b">
        <v>0</v>
      </c>
      <c r="AT98" s="92" t="b">
        <v>0</v>
      </c>
      <c r="AU98" s="92" t="b">
        <v>0</v>
      </c>
      <c r="AV98" s="92" t="b">
        <v>0</v>
      </c>
      <c r="AW98" s="92" t="b">
        <v>0</v>
      </c>
      <c r="AX98" s="87" t="s">
        <v>832</v>
      </c>
      <c r="AY98" s="94">
        <v>43186</v>
      </c>
      <c r="AZ98" s="87" t="s">
        <v>356</v>
      </c>
      <c r="BA98" s="87" t="s">
        <v>356</v>
      </c>
      <c r="BB98" s="87" t="s">
        <v>82</v>
      </c>
      <c r="BC98" s="92" t="s">
        <v>917</v>
      </c>
      <c r="BD98" s="92" t="s">
        <v>918</v>
      </c>
      <c r="BE98" s="92" t="s">
        <v>919</v>
      </c>
      <c r="BF98" s="92" t="s">
        <v>129</v>
      </c>
      <c r="BG98" s="92" t="s">
        <v>920</v>
      </c>
      <c r="BH98" s="87" t="s">
        <v>42</v>
      </c>
      <c r="BI98" s="87" t="s">
        <v>346</v>
      </c>
      <c r="BJ98" s="95">
        <v>19</v>
      </c>
      <c r="BK98" s="95">
        <v>77</v>
      </c>
      <c r="BL98" s="93">
        <v>96</v>
      </c>
      <c r="BM98" s="93"/>
      <c r="BN98" s="93" t="s">
        <v>342</v>
      </c>
      <c r="BO98" s="87" t="s">
        <v>40</v>
      </c>
      <c r="BP98" s="97"/>
      <c r="BQ98" s="97"/>
      <c r="BR98" s="97"/>
      <c r="BS98" s="188" t="s">
        <v>1093</v>
      </c>
      <c r="BT98" s="188" t="s">
        <v>1094</v>
      </c>
      <c r="BU98" s="98"/>
      <c r="BV98" s="98"/>
      <c r="BW98" s="98"/>
      <c r="BX98" s="98"/>
      <c r="BY98" s="98"/>
      <c r="BZ98" s="98"/>
      <c r="CA98" s="98"/>
      <c r="CB98" s="98"/>
      <c r="CC98" s="98"/>
      <c r="CD98" s="98"/>
      <c r="CE98" s="98"/>
    </row>
    <row r="99" spans="1:83" ht="18" customHeight="1">
      <c r="A99" s="23">
        <f t="shared" si="1"/>
        <v>29</v>
      </c>
      <c r="B99" s="23"/>
      <c r="C99" s="188"/>
      <c r="D99" s="188"/>
      <c r="E99" s="188"/>
      <c r="F99" s="258"/>
      <c r="G99" s="188"/>
      <c r="H99" s="188"/>
      <c r="I99" s="142"/>
      <c r="J99" s="142"/>
      <c r="K99" s="142"/>
      <c r="L99" s="142"/>
      <c r="M99" s="142"/>
      <c r="N99" s="38" t="s">
        <v>36</v>
      </c>
      <c r="O99" s="38">
        <v>36114</v>
      </c>
      <c r="P99" s="39" t="s">
        <v>211</v>
      </c>
      <c r="Q99" s="45"/>
      <c r="R99" s="46" t="s">
        <v>212</v>
      </c>
      <c r="S99" s="36" t="s">
        <v>82</v>
      </c>
      <c r="T99" s="36" t="s">
        <v>37</v>
      </c>
      <c r="U99" s="36" t="s">
        <v>38</v>
      </c>
      <c r="V99" s="36" t="s">
        <v>136</v>
      </c>
      <c r="W99" s="36"/>
      <c r="X99" s="36"/>
      <c r="Y99" s="36"/>
      <c r="Z99" s="41" t="b">
        <v>0</v>
      </c>
      <c r="AA99" s="36" t="b">
        <v>0</v>
      </c>
      <c r="AB99" s="42" t="b">
        <v>0</v>
      </c>
      <c r="AC99" s="36" t="b">
        <v>0</v>
      </c>
      <c r="AD99" s="43" t="b">
        <v>0</v>
      </c>
      <c r="AE99" s="43">
        <v>25</v>
      </c>
      <c r="AF99" s="36" t="s">
        <v>40</v>
      </c>
      <c r="AG99" s="44">
        <v>25</v>
      </c>
      <c r="AH99" s="102" t="s">
        <v>658</v>
      </c>
      <c r="AI99" s="103">
        <v>36201</v>
      </c>
      <c r="AJ99" s="104" t="s">
        <v>921</v>
      </c>
      <c r="AK99" s="105">
        <v>0</v>
      </c>
      <c r="AL99" s="104">
        <v>81214465268</v>
      </c>
      <c r="AM99" s="106" t="s">
        <v>922</v>
      </c>
      <c r="AN99" s="91">
        <v>71</v>
      </c>
      <c r="AO99" s="91">
        <v>186</v>
      </c>
      <c r="AP99" s="91" t="s">
        <v>143</v>
      </c>
      <c r="AQ99" s="91"/>
      <c r="AR99" s="91"/>
      <c r="AS99" s="91" t="b">
        <v>0</v>
      </c>
      <c r="AT99" s="91" t="b">
        <v>0</v>
      </c>
      <c r="AU99" s="91" t="b">
        <v>0</v>
      </c>
      <c r="AV99" s="91" t="b">
        <v>0</v>
      </c>
      <c r="AW99" s="91" t="b">
        <v>0</v>
      </c>
      <c r="AX99" s="107">
        <v>2018.0730000000001</v>
      </c>
      <c r="AY99" s="108">
        <v>43242</v>
      </c>
      <c r="AZ99" s="91" t="s">
        <v>40</v>
      </c>
      <c r="BA99" s="91" t="s">
        <v>40</v>
      </c>
      <c r="BB99" s="91" t="s">
        <v>41</v>
      </c>
      <c r="BC99" s="90" t="s">
        <v>923</v>
      </c>
      <c r="BD99" s="90" t="s">
        <v>924</v>
      </c>
      <c r="BE99" s="91">
        <v>0</v>
      </c>
      <c r="BF99" s="91" t="s">
        <v>344</v>
      </c>
      <c r="BG99" s="90" t="s">
        <v>925</v>
      </c>
      <c r="BH99" s="91" t="s">
        <v>42</v>
      </c>
      <c r="BI99" s="91">
        <v>3</v>
      </c>
      <c r="BJ99" s="109"/>
      <c r="BK99" s="93"/>
      <c r="BL99" s="93"/>
      <c r="BM99" s="109" t="s">
        <v>926</v>
      </c>
      <c r="BN99" s="109" t="e">
        <f>IF(#REF!&lt;95,"TIDAK LULUS",IF(#REF!&gt;=95,"LULUS"))</f>
        <v>#REF!</v>
      </c>
      <c r="BO99" s="91" t="s">
        <v>40</v>
      </c>
      <c r="BP99" s="98"/>
      <c r="BQ99" s="98"/>
      <c r="BR99" s="98"/>
      <c r="BS99" s="188" t="s">
        <v>1095</v>
      </c>
      <c r="BT99" s="188" t="s">
        <v>1096</v>
      </c>
      <c r="BU99" s="98"/>
      <c r="BV99" s="98"/>
      <c r="BW99" s="98"/>
      <c r="BX99" s="98"/>
      <c r="BY99" s="98"/>
      <c r="BZ99" s="98"/>
      <c r="CA99" s="98"/>
      <c r="CB99" s="98"/>
      <c r="CC99" s="98"/>
      <c r="CD99" s="98"/>
      <c r="CE99" s="98"/>
    </row>
    <row r="100" spans="1:83" ht="18" customHeight="1">
      <c r="A100" s="23">
        <f t="shared" si="1"/>
        <v>30</v>
      </c>
      <c r="B100" s="29"/>
      <c r="C100" s="188"/>
      <c r="D100" s="188"/>
      <c r="E100" s="188"/>
      <c r="F100" s="258"/>
      <c r="G100" s="188"/>
      <c r="H100" s="188"/>
      <c r="I100" s="142"/>
      <c r="J100" s="142"/>
      <c r="K100" s="142"/>
      <c r="L100" s="142"/>
      <c r="M100" s="142"/>
      <c r="N100" s="149"/>
      <c r="O100" s="149"/>
      <c r="P100" s="150"/>
      <c r="Q100" s="151"/>
      <c r="R100" s="151"/>
      <c r="S100" s="151"/>
      <c r="T100" s="151"/>
      <c r="U100" s="151"/>
      <c r="V100" s="151"/>
      <c r="W100" s="151"/>
      <c r="X100" s="151"/>
      <c r="Y100" s="151"/>
      <c r="Z100" s="41"/>
      <c r="AA100" s="151"/>
      <c r="AB100" s="151"/>
      <c r="AC100" s="151"/>
      <c r="AD100" s="151"/>
      <c r="AE100" s="151"/>
      <c r="AF100" s="151"/>
      <c r="AG100" s="152"/>
      <c r="AH100" s="163"/>
      <c r="AI100" s="293"/>
      <c r="AJ100" s="164"/>
      <c r="AK100" s="165"/>
      <c r="AL100" s="164"/>
      <c r="AM100" s="294"/>
      <c r="AN100" s="138"/>
      <c r="AO100" s="138"/>
      <c r="AP100" s="138"/>
      <c r="AQ100" s="138"/>
      <c r="AR100" s="138"/>
      <c r="AS100" s="138"/>
      <c r="AT100" s="138"/>
      <c r="AU100" s="138"/>
      <c r="AV100" s="138"/>
      <c r="AW100" s="138"/>
      <c r="AX100" s="295"/>
      <c r="AY100" s="139"/>
      <c r="AZ100" s="138"/>
      <c r="BA100" s="138"/>
      <c r="BB100" s="138"/>
      <c r="BC100" s="137"/>
      <c r="BD100" s="137"/>
      <c r="BE100" s="138"/>
      <c r="BF100" s="138"/>
      <c r="BG100" s="137"/>
      <c r="BH100" s="138"/>
      <c r="BI100" s="138"/>
      <c r="BJ100" s="166"/>
      <c r="BK100" s="97"/>
      <c r="BL100" s="97"/>
      <c r="BM100" s="166"/>
      <c r="BN100" s="166"/>
      <c r="BO100" s="138"/>
      <c r="BP100" s="98"/>
      <c r="BQ100" s="98"/>
      <c r="BR100" s="98"/>
      <c r="BS100" s="290"/>
      <c r="BT100" s="290"/>
      <c r="BU100" s="98"/>
      <c r="BV100" s="98"/>
      <c r="BW100" s="98"/>
      <c r="BX100" s="98"/>
      <c r="BY100" s="98"/>
      <c r="BZ100" s="98"/>
      <c r="CA100" s="98"/>
      <c r="CB100" s="98"/>
      <c r="CC100" s="98"/>
      <c r="CD100" s="98"/>
      <c r="CE100" s="98"/>
    </row>
    <row r="101" spans="1:83" ht="18" customHeight="1">
      <c r="A101" s="23">
        <f t="shared" si="1"/>
        <v>31</v>
      </c>
      <c r="B101" s="29"/>
      <c r="C101" s="188"/>
      <c r="D101" s="188"/>
      <c r="E101" s="188"/>
      <c r="F101" s="258"/>
      <c r="G101" s="188"/>
      <c r="H101" s="188"/>
      <c r="I101" s="142"/>
      <c r="J101" s="142"/>
      <c r="K101" s="142"/>
      <c r="L101" s="142"/>
      <c r="M101" s="142"/>
      <c r="N101" s="149"/>
      <c r="O101" s="149"/>
      <c r="P101" s="150"/>
      <c r="Q101" s="151"/>
      <c r="R101" s="151"/>
      <c r="S101" s="151"/>
      <c r="T101" s="151"/>
      <c r="U101" s="151"/>
      <c r="V101" s="151"/>
      <c r="W101" s="151"/>
      <c r="X101" s="151"/>
      <c r="Y101" s="151"/>
      <c r="Z101" s="41"/>
      <c r="AA101" s="151"/>
      <c r="AB101" s="151"/>
      <c r="AC101" s="151"/>
      <c r="AD101" s="151"/>
      <c r="AE101" s="151"/>
      <c r="AF101" s="151"/>
      <c r="AG101" s="152"/>
      <c r="AH101" s="163"/>
      <c r="AI101" s="293"/>
      <c r="AJ101" s="164"/>
      <c r="AK101" s="165"/>
      <c r="AL101" s="164"/>
      <c r="AM101" s="294"/>
      <c r="AN101" s="138"/>
      <c r="AO101" s="138"/>
      <c r="AP101" s="138"/>
      <c r="AQ101" s="138"/>
      <c r="AR101" s="138"/>
      <c r="AS101" s="138"/>
      <c r="AT101" s="138"/>
      <c r="AU101" s="138"/>
      <c r="AV101" s="138"/>
      <c r="AW101" s="138"/>
      <c r="AX101" s="295"/>
      <c r="AY101" s="139"/>
      <c r="AZ101" s="138"/>
      <c r="BA101" s="138"/>
      <c r="BB101" s="138"/>
      <c r="BC101" s="137"/>
      <c r="BD101" s="137"/>
      <c r="BE101" s="138"/>
      <c r="BF101" s="138"/>
      <c r="BG101" s="137"/>
      <c r="BH101" s="138"/>
      <c r="BI101" s="138"/>
      <c r="BJ101" s="166"/>
      <c r="BK101" s="97"/>
      <c r="BL101" s="97"/>
      <c r="BM101" s="166"/>
      <c r="BN101" s="166"/>
      <c r="BO101" s="138"/>
      <c r="BP101" s="98"/>
      <c r="BQ101" s="98"/>
      <c r="BR101" s="98"/>
      <c r="BS101" s="290"/>
      <c r="BT101" s="290"/>
      <c r="BU101" s="98"/>
      <c r="BV101" s="98"/>
      <c r="BW101" s="98"/>
      <c r="BX101" s="98"/>
      <c r="BY101" s="98"/>
      <c r="BZ101" s="98"/>
      <c r="CA101" s="98"/>
      <c r="CB101" s="98"/>
      <c r="CC101" s="98"/>
      <c r="CD101" s="98"/>
      <c r="CE101" s="98"/>
    </row>
    <row r="102" spans="1:83" ht="18" customHeight="1">
      <c r="A102" s="395" t="s">
        <v>13</v>
      </c>
      <c r="B102" s="337"/>
      <c r="C102" s="337"/>
      <c r="D102" s="337"/>
      <c r="E102" s="338"/>
      <c r="F102" s="26"/>
      <c r="G102" s="28"/>
      <c r="H102" s="26"/>
      <c r="I102" s="28"/>
      <c r="J102" s="26"/>
      <c r="K102" s="28"/>
      <c r="L102" s="26"/>
      <c r="M102" s="28"/>
    </row>
    <row r="103" spans="1:83" ht="18" customHeight="1">
      <c r="A103" s="339"/>
      <c r="B103" s="340"/>
      <c r="C103" s="340"/>
      <c r="D103" s="340"/>
      <c r="E103" s="341"/>
      <c r="F103" s="24"/>
      <c r="G103" s="25"/>
      <c r="H103" s="24"/>
      <c r="I103" s="25"/>
      <c r="J103" s="24"/>
      <c r="K103" s="25"/>
      <c r="L103" s="24"/>
      <c r="M103" s="25"/>
    </row>
    <row r="104" spans="1:83" ht="18" customHeight="1">
      <c r="A104" s="342" t="s">
        <v>33</v>
      </c>
      <c r="B104" s="343"/>
      <c r="C104" s="343"/>
      <c r="D104" s="343"/>
      <c r="E104" s="343"/>
      <c r="F104" s="14"/>
      <c r="G104" s="15"/>
      <c r="H104" s="16"/>
      <c r="I104" s="15"/>
      <c r="J104" s="16"/>
      <c r="K104" s="15"/>
      <c r="L104" s="16"/>
      <c r="M104" s="17"/>
    </row>
    <row r="105" spans="1:83" ht="18" customHeight="1">
      <c r="A105" s="18" t="s">
        <v>14</v>
      </c>
      <c r="B105" s="289" t="s">
        <v>1185</v>
      </c>
      <c r="C105" s="18"/>
      <c r="D105" s="19"/>
      <c r="E105" s="20" t="s">
        <v>15</v>
      </c>
      <c r="F105" s="11"/>
      <c r="G105" s="13"/>
      <c r="H105" s="10"/>
      <c r="I105" s="13"/>
      <c r="J105" s="10"/>
      <c r="K105" s="13"/>
      <c r="L105" s="10"/>
      <c r="M105" s="21"/>
    </row>
    <row r="106" spans="1:83" ht="18" customHeight="1">
      <c r="A106" s="289"/>
      <c r="B106" s="289" t="s">
        <v>16</v>
      </c>
      <c r="C106" s="289"/>
      <c r="D106" s="19"/>
      <c r="E106" s="20" t="s">
        <v>17</v>
      </c>
      <c r="F106" s="14"/>
      <c r="G106" s="15"/>
      <c r="H106" s="16"/>
      <c r="I106" s="15"/>
      <c r="J106" s="16"/>
      <c r="K106" s="15"/>
      <c r="L106" s="16"/>
      <c r="M106" s="17"/>
    </row>
    <row r="107" spans="1:83" ht="18" customHeight="1">
      <c r="A107" s="289"/>
      <c r="B107" s="289" t="s">
        <v>18</v>
      </c>
      <c r="C107" s="289"/>
      <c r="D107" s="22"/>
      <c r="E107" s="20" t="s">
        <v>19</v>
      </c>
      <c r="F107" s="11"/>
      <c r="G107" s="13"/>
      <c r="H107" s="10"/>
      <c r="I107" s="13"/>
      <c r="J107" s="10"/>
      <c r="K107" s="13"/>
      <c r="L107" s="10"/>
      <c r="M107" s="21"/>
    </row>
    <row r="108" spans="1:83" ht="18" customHeight="1">
      <c r="A108" s="289"/>
      <c r="B108" s="289" t="s">
        <v>20</v>
      </c>
      <c r="C108" s="289"/>
      <c r="D108" s="22"/>
      <c r="E108" s="20" t="s">
        <v>21</v>
      </c>
      <c r="F108" s="14"/>
      <c r="G108" s="15"/>
      <c r="H108" s="16"/>
      <c r="I108" s="15"/>
      <c r="J108" s="16"/>
      <c r="K108" s="15"/>
      <c r="L108" s="16"/>
      <c r="M108" s="17"/>
    </row>
    <row r="109" spans="1:83" ht="18" customHeight="1">
      <c r="A109" s="289"/>
      <c r="B109" s="289" t="s">
        <v>22</v>
      </c>
      <c r="C109" s="289"/>
      <c r="D109" s="22"/>
      <c r="E109" s="20" t="s">
        <v>23</v>
      </c>
      <c r="F109" s="11"/>
      <c r="G109" s="13"/>
      <c r="H109" s="10"/>
      <c r="I109" s="13"/>
      <c r="J109" s="10"/>
      <c r="K109" s="13"/>
      <c r="L109" s="10"/>
      <c r="M109" s="21"/>
    </row>
    <row r="110" spans="1:83" ht="18" customHeight="1">
      <c r="A110" s="296"/>
      <c r="B110" s="296"/>
      <c r="C110" s="296"/>
      <c r="D110" s="22"/>
      <c r="E110" s="20"/>
      <c r="F110" s="296"/>
      <c r="G110" s="20"/>
      <c r="H110" s="20"/>
      <c r="I110" s="20"/>
      <c r="J110" s="379" t="s">
        <v>1183</v>
      </c>
      <c r="K110" s="379"/>
      <c r="L110" s="379"/>
      <c r="M110" s="379"/>
    </row>
    <row r="111" spans="1:83" ht="18" customHeight="1">
      <c r="A111" s="351" t="s">
        <v>0</v>
      </c>
      <c r="B111" s="351"/>
      <c r="C111" s="351"/>
      <c r="D111" s="351"/>
      <c r="E111" s="351"/>
      <c r="F111" s="351"/>
      <c r="G111" s="351"/>
      <c r="H111" s="351"/>
      <c r="I111" s="351"/>
      <c r="J111" s="351"/>
      <c r="K111" s="351"/>
      <c r="L111" s="351"/>
      <c r="M111" s="351"/>
    </row>
    <row r="112" spans="1:83" ht="18" customHeight="1">
      <c r="A112" s="351" t="s">
        <v>1</v>
      </c>
      <c r="B112" s="351"/>
      <c r="C112" s="351"/>
      <c r="D112" s="351"/>
      <c r="E112" s="351"/>
      <c r="F112" s="351"/>
      <c r="G112" s="351"/>
      <c r="H112" s="351"/>
      <c r="I112" s="351"/>
      <c r="J112" s="351"/>
      <c r="K112" s="351"/>
      <c r="L112" s="351"/>
      <c r="M112" s="351"/>
    </row>
    <row r="113" spans="1:83" ht="18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83" ht="18" customHeight="1">
      <c r="A114" s="2" t="s">
        <v>2</v>
      </c>
      <c r="B114" s="2" t="s">
        <v>1026</v>
      </c>
      <c r="C114" s="2"/>
      <c r="F114" s="3"/>
      <c r="G114" s="1" t="s">
        <v>30</v>
      </c>
      <c r="I114" s="1"/>
      <c r="J114" s="3" t="s">
        <v>3</v>
      </c>
      <c r="K114" s="34">
        <v>2</v>
      </c>
      <c r="L114" s="1"/>
      <c r="M114" s="1"/>
    </row>
    <row r="115" spans="1:83" ht="18" customHeight="1">
      <c r="A115" s="2" t="s">
        <v>4</v>
      </c>
      <c r="B115" s="2" t="s">
        <v>1028</v>
      </c>
      <c r="C115" s="2"/>
      <c r="F115" s="1"/>
      <c r="G115" s="1" t="s">
        <v>27</v>
      </c>
      <c r="I115" s="1"/>
      <c r="J115" s="3" t="s">
        <v>3</v>
      </c>
      <c r="K115" s="1"/>
      <c r="L115" s="1"/>
      <c r="M115" s="1"/>
    </row>
    <row r="116" spans="1:83" ht="18" customHeight="1">
      <c r="A116" s="2" t="s">
        <v>6</v>
      </c>
      <c r="B116" s="2" t="s">
        <v>28</v>
      </c>
      <c r="C116" s="2"/>
      <c r="F116" s="1"/>
      <c r="G116" s="1" t="s">
        <v>31</v>
      </c>
      <c r="I116" s="1"/>
      <c r="J116" s="3" t="s">
        <v>3</v>
      </c>
      <c r="K116" s="1"/>
      <c r="L116" s="1"/>
      <c r="M116" s="1"/>
    </row>
    <row r="117" spans="1:83" ht="18" customHeight="1">
      <c r="A117" s="1"/>
      <c r="B117" s="1"/>
      <c r="C117" s="1"/>
      <c r="D117" s="1"/>
      <c r="E117" s="1"/>
      <c r="F117" s="1"/>
      <c r="G117" s="1" t="s">
        <v>32</v>
      </c>
      <c r="I117" s="1"/>
      <c r="J117" s="3" t="s">
        <v>3</v>
      </c>
      <c r="K117" s="1"/>
      <c r="L117" s="1"/>
      <c r="M117" s="1"/>
    </row>
    <row r="118" spans="1:83" ht="18" customHeight="1">
      <c r="A118" s="1"/>
      <c r="B118" s="1"/>
      <c r="C118" s="1"/>
      <c r="D118" s="1"/>
      <c r="E118" s="1"/>
      <c r="F118" s="1"/>
      <c r="G118" s="1"/>
      <c r="I118" s="1"/>
      <c r="J118" s="3"/>
      <c r="K118" s="1"/>
      <c r="L118" s="1"/>
      <c r="M118" s="1"/>
    </row>
    <row r="119" spans="1:83" ht="18" customHeight="1">
      <c r="A119" s="352" t="s">
        <v>8</v>
      </c>
      <c r="B119" s="346" t="s">
        <v>29</v>
      </c>
      <c r="C119" s="346" t="s">
        <v>934</v>
      </c>
      <c r="D119" s="346" t="s">
        <v>34</v>
      </c>
      <c r="E119" s="352" t="s">
        <v>9</v>
      </c>
      <c r="F119" s="7"/>
      <c r="G119" s="354" t="s">
        <v>10</v>
      </c>
      <c r="H119" s="354"/>
      <c r="I119" s="354"/>
      <c r="J119" s="354"/>
      <c r="K119" s="354"/>
      <c r="L119" s="354"/>
      <c r="M119" s="354"/>
    </row>
    <row r="120" spans="1:83" ht="18" customHeight="1">
      <c r="A120" s="352"/>
      <c r="B120" s="347"/>
      <c r="C120" s="347"/>
      <c r="D120" s="347"/>
      <c r="E120" s="352"/>
      <c r="F120" s="288" t="s">
        <v>11</v>
      </c>
      <c r="G120" s="288"/>
      <c r="H120" s="288"/>
      <c r="I120" s="288"/>
      <c r="J120" s="288"/>
      <c r="K120" s="288"/>
      <c r="L120" s="288"/>
      <c r="M120" s="288"/>
    </row>
    <row r="121" spans="1:83" ht="18" customHeight="1" thickBot="1">
      <c r="A121" s="353"/>
      <c r="B121" s="348"/>
      <c r="C121" s="348"/>
      <c r="D121" s="348"/>
      <c r="E121" s="353"/>
      <c r="F121" s="8" t="s">
        <v>12</v>
      </c>
      <c r="G121" s="8"/>
      <c r="H121" s="9"/>
      <c r="I121" s="8"/>
      <c r="J121" s="8"/>
      <c r="K121" s="8"/>
      <c r="L121" s="8"/>
      <c r="M121" s="8"/>
    </row>
    <row r="122" spans="1:83" ht="18" customHeight="1" thickTop="1">
      <c r="A122" s="23">
        <v>1</v>
      </c>
      <c r="B122" s="23"/>
      <c r="C122" s="188"/>
      <c r="D122" s="188"/>
      <c r="E122" s="239"/>
      <c r="F122" s="259"/>
      <c r="G122" s="239"/>
      <c r="I122" s="239"/>
      <c r="J122" s="261"/>
      <c r="K122" s="261"/>
      <c r="L122" s="261"/>
      <c r="M122" s="287"/>
      <c r="N122" s="38"/>
      <c r="O122" s="63"/>
      <c r="P122" s="39"/>
      <c r="Q122" s="36"/>
      <c r="R122" s="36"/>
      <c r="S122" s="36"/>
      <c r="T122" s="36"/>
      <c r="U122" s="36"/>
      <c r="V122" s="36"/>
      <c r="W122" s="36"/>
      <c r="X122" s="36" t="s">
        <v>96</v>
      </c>
      <c r="Y122" s="36" t="s">
        <v>96</v>
      </c>
      <c r="Z122" s="36"/>
      <c r="AA122" s="36"/>
      <c r="AB122" s="55"/>
      <c r="AC122" s="36"/>
      <c r="AD122" s="43"/>
      <c r="AE122" s="43"/>
      <c r="AF122" s="36" t="s">
        <v>96</v>
      </c>
      <c r="AG122" s="44">
        <v>43</v>
      </c>
      <c r="AH122" s="93" t="s">
        <v>36</v>
      </c>
      <c r="AI122" s="94">
        <v>36630</v>
      </c>
      <c r="AJ122" s="93" t="s">
        <v>369</v>
      </c>
      <c r="AK122" s="95"/>
      <c r="AL122" s="95" t="s">
        <v>370</v>
      </c>
      <c r="AM122" s="95" t="s">
        <v>37</v>
      </c>
      <c r="AN122" s="95" t="s">
        <v>75</v>
      </c>
      <c r="AO122" s="95" t="s">
        <v>70</v>
      </c>
      <c r="AP122" s="93" t="s">
        <v>371</v>
      </c>
      <c r="AQ122" s="93"/>
      <c r="AR122" s="93"/>
      <c r="AS122" s="93" t="b">
        <v>0</v>
      </c>
      <c r="AT122" s="93" t="b">
        <v>0</v>
      </c>
      <c r="AU122" s="93" t="b">
        <v>0</v>
      </c>
      <c r="AV122" s="93" t="b">
        <v>0</v>
      </c>
      <c r="AW122" s="93" t="b">
        <v>0</v>
      </c>
      <c r="AX122" s="95" t="s">
        <v>364</v>
      </c>
      <c r="AY122" s="95">
        <v>43138</v>
      </c>
      <c r="AZ122" s="87" t="s">
        <v>96</v>
      </c>
      <c r="BA122" s="87" t="s">
        <v>96</v>
      </c>
      <c r="BB122" s="95" t="s">
        <v>41</v>
      </c>
      <c r="BC122" s="93" t="s">
        <v>372</v>
      </c>
      <c r="BD122" s="93" t="s">
        <v>373</v>
      </c>
      <c r="BE122" s="95" t="s">
        <v>374</v>
      </c>
      <c r="BF122" s="95" t="s">
        <v>154</v>
      </c>
      <c r="BG122" s="95" t="s">
        <v>375</v>
      </c>
      <c r="BH122" s="95" t="s">
        <v>42</v>
      </c>
      <c r="BI122" s="95" t="s">
        <v>251</v>
      </c>
      <c r="BJ122" s="95">
        <v>53</v>
      </c>
      <c r="BK122" s="95">
        <v>85</v>
      </c>
      <c r="BL122" s="95">
        <v>138</v>
      </c>
      <c r="BM122" s="93"/>
      <c r="BN122" s="93" t="s">
        <v>342</v>
      </c>
      <c r="BO122" s="87" t="s">
        <v>96</v>
      </c>
      <c r="BP122" s="117"/>
      <c r="BQ122" s="117"/>
      <c r="BR122" s="117"/>
      <c r="BS122" s="188" t="s">
        <v>1039</v>
      </c>
      <c r="BT122" s="188" t="s">
        <v>1040</v>
      </c>
      <c r="BU122" s="98"/>
      <c r="BV122" s="98"/>
      <c r="BW122" s="98"/>
      <c r="BX122" s="98"/>
      <c r="BY122" s="98"/>
      <c r="BZ122" s="98"/>
      <c r="CA122" s="98"/>
      <c r="CB122" s="98"/>
    </row>
    <row r="123" spans="1:83" ht="18" customHeight="1">
      <c r="A123" s="23">
        <f t="shared" ref="A123:A149" si="2">+A122+1</f>
        <v>2</v>
      </c>
      <c r="B123" s="23"/>
      <c r="C123" s="188"/>
      <c r="D123" s="188"/>
      <c r="E123" s="188"/>
      <c r="F123" s="258"/>
      <c r="G123" s="188"/>
      <c r="H123" s="188"/>
      <c r="I123" s="188"/>
      <c r="J123" s="142"/>
      <c r="K123" s="142"/>
      <c r="L123" s="142"/>
      <c r="M123" s="142"/>
      <c r="N123" s="38" t="s">
        <v>213</v>
      </c>
      <c r="O123" s="63">
        <v>35726</v>
      </c>
      <c r="P123" s="39" t="s">
        <v>214</v>
      </c>
      <c r="Q123" s="36" t="s">
        <v>67</v>
      </c>
      <c r="R123" s="36" t="s">
        <v>215</v>
      </c>
      <c r="S123" s="36"/>
      <c r="T123" s="36" t="s">
        <v>37</v>
      </c>
      <c r="U123" s="36" t="s">
        <v>75</v>
      </c>
      <c r="V123" s="36" t="s">
        <v>216</v>
      </c>
      <c r="W123" s="36">
        <v>42873</v>
      </c>
      <c r="X123" s="36" t="s">
        <v>96</v>
      </c>
      <c r="Y123" s="36" t="s">
        <v>96</v>
      </c>
      <c r="Z123" s="36" t="s">
        <v>41</v>
      </c>
      <c r="AA123" s="36" t="s">
        <v>217</v>
      </c>
      <c r="AB123" s="55" t="s">
        <v>218</v>
      </c>
      <c r="AC123" s="36" t="s">
        <v>67</v>
      </c>
      <c r="AD123" s="43" t="s">
        <v>129</v>
      </c>
      <c r="AE123" s="43" t="s">
        <v>42</v>
      </c>
      <c r="AF123" s="36" t="s">
        <v>96</v>
      </c>
      <c r="AG123" s="44">
        <v>37</v>
      </c>
      <c r="AH123" s="93" t="s">
        <v>101</v>
      </c>
      <c r="AI123" s="113">
        <v>36610</v>
      </c>
      <c r="AJ123" s="93" t="s">
        <v>376</v>
      </c>
      <c r="AK123" s="93"/>
      <c r="AL123" s="93" t="s">
        <v>377</v>
      </c>
      <c r="AM123" s="93" t="s">
        <v>35</v>
      </c>
      <c r="AN123" s="93" t="s">
        <v>37</v>
      </c>
      <c r="AO123" s="93" t="s">
        <v>69</v>
      </c>
      <c r="AP123" s="93" t="s">
        <v>39</v>
      </c>
      <c r="AQ123" s="93" t="s">
        <v>378</v>
      </c>
      <c r="AR123" s="93"/>
      <c r="AS123" s="93"/>
      <c r="AT123" s="93" t="b">
        <v>0</v>
      </c>
      <c r="AU123" s="93" t="b">
        <v>0</v>
      </c>
      <c r="AV123" s="93" t="b">
        <v>0</v>
      </c>
      <c r="AW123" s="93" t="b">
        <v>0</v>
      </c>
      <c r="AX123" s="93" t="b">
        <v>0</v>
      </c>
      <c r="AY123" s="93" t="s">
        <v>365</v>
      </c>
      <c r="AZ123" s="113">
        <v>43164</v>
      </c>
      <c r="BA123" s="93" t="s">
        <v>96</v>
      </c>
      <c r="BB123" s="93" t="s">
        <v>96</v>
      </c>
      <c r="BC123" s="93" t="s">
        <v>18</v>
      </c>
      <c r="BD123" s="93" t="s">
        <v>357</v>
      </c>
      <c r="BE123" s="93" t="s">
        <v>379</v>
      </c>
      <c r="BF123" s="93"/>
      <c r="BG123" s="93" t="s">
        <v>154</v>
      </c>
      <c r="BH123" s="93" t="s">
        <v>380</v>
      </c>
      <c r="BI123" s="93" t="s">
        <v>42</v>
      </c>
      <c r="BJ123" s="95">
        <v>48</v>
      </c>
      <c r="BK123" s="95">
        <v>79</v>
      </c>
      <c r="BL123" s="93">
        <v>127</v>
      </c>
      <c r="BM123" s="93"/>
      <c r="BN123" s="93" t="s">
        <v>342</v>
      </c>
      <c r="BO123" s="87" t="s">
        <v>96</v>
      </c>
      <c r="BP123" s="97"/>
      <c r="BQ123" s="97"/>
      <c r="BR123" s="97"/>
      <c r="BS123" s="188" t="s">
        <v>1041</v>
      </c>
      <c r="BT123" s="188" t="s">
        <v>1042</v>
      </c>
      <c r="BU123" s="98"/>
      <c r="BV123" s="98"/>
      <c r="BW123" s="98"/>
      <c r="BX123" s="98"/>
      <c r="BY123" s="98"/>
      <c r="BZ123" s="98"/>
      <c r="CA123" s="98"/>
      <c r="CB123" s="98"/>
    </row>
    <row r="124" spans="1:83" ht="18" customHeight="1">
      <c r="A124" s="23">
        <f t="shared" si="2"/>
        <v>3</v>
      </c>
      <c r="B124" s="23"/>
      <c r="C124" s="188"/>
      <c r="D124" s="188"/>
      <c r="E124" s="188"/>
      <c r="F124" s="258"/>
      <c r="G124" s="188"/>
      <c r="H124" s="188"/>
      <c r="I124" s="188"/>
      <c r="J124" s="142"/>
      <c r="K124" s="142"/>
      <c r="L124" s="142"/>
      <c r="M124" s="141"/>
      <c r="N124" s="38" t="s">
        <v>219</v>
      </c>
      <c r="O124" s="63">
        <v>36185</v>
      </c>
      <c r="P124" s="39" t="s">
        <v>220</v>
      </c>
      <c r="Q124" s="36" t="s">
        <v>67</v>
      </c>
      <c r="R124" s="36" t="s">
        <v>221</v>
      </c>
      <c r="S124" s="36" t="s">
        <v>35</v>
      </c>
      <c r="T124" s="36" t="s">
        <v>37</v>
      </c>
      <c r="U124" s="36" t="s">
        <v>222</v>
      </c>
      <c r="V124" s="36" t="s">
        <v>223</v>
      </c>
      <c r="W124" s="36" t="s">
        <v>224</v>
      </c>
      <c r="X124" s="36"/>
      <c r="Y124" s="36"/>
      <c r="Z124" s="36" t="b">
        <v>0</v>
      </c>
      <c r="AA124" s="36" t="b">
        <v>0</v>
      </c>
      <c r="AB124" s="55" t="b">
        <v>0</v>
      </c>
      <c r="AC124" s="36" t="b">
        <v>0</v>
      </c>
      <c r="AD124" s="43" t="b">
        <v>0</v>
      </c>
      <c r="AE124" s="43">
        <v>34</v>
      </c>
      <c r="AF124" s="36" t="s">
        <v>96</v>
      </c>
      <c r="AG124" s="44">
        <v>34</v>
      </c>
      <c r="AH124" s="88" t="s">
        <v>381</v>
      </c>
      <c r="AI124" s="99">
        <v>36328</v>
      </c>
      <c r="AJ124" s="88" t="s">
        <v>382</v>
      </c>
      <c r="AK124" s="118" t="s">
        <v>383</v>
      </c>
      <c r="AL124" s="118" t="s">
        <v>384</v>
      </c>
      <c r="AM124" s="89" t="s">
        <v>37</v>
      </c>
      <c r="AN124" s="89">
        <v>39</v>
      </c>
      <c r="AO124" s="87">
        <v>153</v>
      </c>
      <c r="AP124" s="92"/>
      <c r="AQ124" s="88"/>
      <c r="AR124" s="88"/>
      <c r="AS124" s="89"/>
      <c r="AT124" s="89"/>
      <c r="AU124" s="89"/>
      <c r="AV124" s="89"/>
      <c r="AW124" s="89"/>
      <c r="AX124" s="101">
        <v>2018.0651</v>
      </c>
      <c r="AY124" s="99"/>
      <c r="AZ124" s="87" t="s">
        <v>96</v>
      </c>
      <c r="BA124" s="87" t="s">
        <v>40</v>
      </c>
      <c r="BB124" s="87" t="s">
        <v>18</v>
      </c>
      <c r="BC124" s="88" t="s">
        <v>385</v>
      </c>
      <c r="BD124" s="88" t="s">
        <v>386</v>
      </c>
      <c r="BE124" s="88"/>
      <c r="BF124" s="88" t="s">
        <v>100</v>
      </c>
      <c r="BG124" s="88"/>
      <c r="BH124" s="87" t="s">
        <v>42</v>
      </c>
      <c r="BI124" s="87">
        <v>2</v>
      </c>
      <c r="BJ124" s="95">
        <v>47</v>
      </c>
      <c r="BK124" s="95">
        <v>74.599999999999994</v>
      </c>
      <c r="BL124" s="93">
        <v>121.6</v>
      </c>
      <c r="BM124" s="93"/>
      <c r="BN124" s="93" t="s">
        <v>342</v>
      </c>
      <c r="BO124" s="87" t="s">
        <v>96</v>
      </c>
      <c r="BP124" s="97"/>
      <c r="BQ124" s="97"/>
      <c r="BR124" s="97"/>
      <c r="BS124" s="188" t="s">
        <v>1043</v>
      </c>
      <c r="BT124" s="188" t="s">
        <v>1044</v>
      </c>
      <c r="BU124" s="98"/>
      <c r="BV124" s="98"/>
      <c r="BW124" s="98"/>
      <c r="BX124" s="98"/>
      <c r="BY124" s="98"/>
      <c r="BZ124" s="98"/>
      <c r="CA124" s="98"/>
      <c r="CB124" s="98"/>
    </row>
    <row r="125" spans="1:83" ht="18" customHeight="1">
      <c r="A125" s="23">
        <f t="shared" si="2"/>
        <v>4</v>
      </c>
      <c r="B125" s="23"/>
      <c r="C125" s="188"/>
      <c r="D125" s="188"/>
      <c r="E125" s="188"/>
      <c r="F125" s="258"/>
      <c r="G125" s="188"/>
      <c r="H125" s="188"/>
      <c r="I125" s="188"/>
      <c r="J125" s="144"/>
      <c r="K125" s="144"/>
      <c r="L125" s="144"/>
      <c r="M125" s="145"/>
      <c r="N125" s="38" t="s">
        <v>225</v>
      </c>
      <c r="O125" s="63">
        <v>35947</v>
      </c>
      <c r="P125" s="47" t="s">
        <v>226</v>
      </c>
      <c r="Q125" s="47"/>
      <c r="R125" s="47" t="s">
        <v>227</v>
      </c>
      <c r="S125" s="47" t="s">
        <v>35</v>
      </c>
      <c r="T125" s="37" t="s">
        <v>163</v>
      </c>
      <c r="U125" s="37">
        <v>49</v>
      </c>
      <c r="V125" s="37" t="s">
        <v>70</v>
      </c>
      <c r="W125" s="37" t="s">
        <v>228</v>
      </c>
      <c r="X125" s="37"/>
      <c r="Y125" s="37"/>
      <c r="Z125" s="37" t="b">
        <v>0</v>
      </c>
      <c r="AA125" s="37" t="b">
        <v>0</v>
      </c>
      <c r="AB125" s="52" t="b">
        <v>0</v>
      </c>
      <c r="AC125" s="37" t="b">
        <v>0</v>
      </c>
      <c r="AD125" s="53" t="b">
        <v>0</v>
      </c>
      <c r="AE125" s="53">
        <v>34</v>
      </c>
      <c r="AF125" s="37" t="s">
        <v>96</v>
      </c>
      <c r="AG125" s="44">
        <v>34</v>
      </c>
      <c r="AH125" s="92" t="s">
        <v>387</v>
      </c>
      <c r="AI125" s="94">
        <v>36840</v>
      </c>
      <c r="AJ125" s="92" t="s">
        <v>388</v>
      </c>
      <c r="AK125" s="87" t="s">
        <v>389</v>
      </c>
      <c r="AL125" s="87" t="s">
        <v>390</v>
      </c>
      <c r="AM125" s="87" t="s">
        <v>37</v>
      </c>
      <c r="AN125" s="87" t="s">
        <v>69</v>
      </c>
      <c r="AO125" s="87" t="s">
        <v>326</v>
      </c>
      <c r="AP125" s="92" t="s">
        <v>391</v>
      </c>
      <c r="AQ125" s="92"/>
      <c r="AR125" s="92"/>
      <c r="AS125" s="92" t="b">
        <v>0</v>
      </c>
      <c r="AT125" s="92" t="b">
        <v>0</v>
      </c>
      <c r="AU125" s="92" t="b">
        <v>0</v>
      </c>
      <c r="AV125" s="92" t="b">
        <v>0</v>
      </c>
      <c r="AW125" s="92" t="b">
        <v>0</v>
      </c>
      <c r="AX125" s="87" t="s">
        <v>366</v>
      </c>
      <c r="AY125" s="94">
        <v>43174</v>
      </c>
      <c r="AZ125" s="87" t="s">
        <v>299</v>
      </c>
      <c r="BA125" s="87" t="s">
        <v>299</v>
      </c>
      <c r="BB125" s="87" t="s">
        <v>41</v>
      </c>
      <c r="BC125" s="92" t="s">
        <v>392</v>
      </c>
      <c r="BD125" s="92" t="s">
        <v>393</v>
      </c>
      <c r="BE125" s="92" t="s">
        <v>67</v>
      </c>
      <c r="BF125" s="92" t="s">
        <v>394</v>
      </c>
      <c r="BG125" s="92" t="s">
        <v>395</v>
      </c>
      <c r="BH125" s="87" t="s">
        <v>42</v>
      </c>
      <c r="BI125" s="87" t="s">
        <v>346</v>
      </c>
      <c r="BJ125" s="95">
        <v>41</v>
      </c>
      <c r="BK125" s="95">
        <v>74.2</v>
      </c>
      <c r="BL125" s="93">
        <v>115.2</v>
      </c>
      <c r="BM125" s="93"/>
      <c r="BN125" s="93" t="s">
        <v>342</v>
      </c>
      <c r="BO125" s="87" t="s">
        <v>96</v>
      </c>
      <c r="BP125" s="97"/>
      <c r="BQ125" s="97"/>
      <c r="BR125" s="97"/>
      <c r="BS125" s="188" t="s">
        <v>1045</v>
      </c>
      <c r="BT125" s="188" t="s">
        <v>1046</v>
      </c>
      <c r="BU125" s="98"/>
      <c r="BV125" s="98"/>
      <c r="BW125" s="98"/>
      <c r="BX125" s="98"/>
      <c r="BY125" s="98"/>
      <c r="BZ125" s="98"/>
      <c r="CA125" s="98"/>
      <c r="CB125" s="98"/>
    </row>
    <row r="126" spans="1:83" ht="18" customHeight="1">
      <c r="A126" s="23">
        <f t="shared" si="2"/>
        <v>5</v>
      </c>
      <c r="B126" s="23"/>
      <c r="C126" s="188"/>
      <c r="D126" s="188"/>
      <c r="E126" s="188"/>
      <c r="F126" s="258"/>
      <c r="G126" s="188"/>
      <c r="H126" s="188"/>
      <c r="I126" s="188"/>
      <c r="J126" s="33"/>
      <c r="K126" s="33"/>
      <c r="L126" s="33"/>
      <c r="M126" s="33"/>
      <c r="N126" s="77" t="s">
        <v>48</v>
      </c>
      <c r="O126" s="63">
        <v>36310</v>
      </c>
      <c r="P126" s="39" t="s">
        <v>229</v>
      </c>
      <c r="Q126" s="36"/>
      <c r="R126" s="36" t="s">
        <v>230</v>
      </c>
      <c r="S126" s="36" t="s">
        <v>35</v>
      </c>
      <c r="T126" s="36" t="s">
        <v>37</v>
      </c>
      <c r="U126" s="36" t="s">
        <v>69</v>
      </c>
      <c r="V126" s="36" t="s">
        <v>148</v>
      </c>
      <c r="W126" s="36" t="s">
        <v>231</v>
      </c>
      <c r="X126" s="36"/>
      <c r="Y126" s="36"/>
      <c r="Z126" s="36" t="b">
        <v>0</v>
      </c>
      <c r="AA126" s="36" t="b">
        <v>0</v>
      </c>
      <c r="AB126" s="55" t="b">
        <v>0</v>
      </c>
      <c r="AC126" s="36" t="b">
        <v>0</v>
      </c>
      <c r="AD126" s="43" t="b">
        <v>0</v>
      </c>
      <c r="AE126" s="43">
        <v>33</v>
      </c>
      <c r="AF126" s="36" t="s">
        <v>96</v>
      </c>
      <c r="AG126" s="44">
        <v>33</v>
      </c>
      <c r="AH126" s="93" t="s">
        <v>36</v>
      </c>
      <c r="AI126" s="113">
        <v>36337</v>
      </c>
      <c r="AJ126" s="93" t="s">
        <v>396</v>
      </c>
      <c r="AK126" s="93" t="s">
        <v>67</v>
      </c>
      <c r="AL126" s="93" t="s">
        <v>397</v>
      </c>
      <c r="AM126" s="87" t="s">
        <v>35</v>
      </c>
      <c r="AN126" s="93" t="s">
        <v>37</v>
      </c>
      <c r="AO126" s="93" t="s">
        <v>250</v>
      </c>
      <c r="AP126" s="93" t="s">
        <v>52</v>
      </c>
      <c r="AQ126" s="93" t="s">
        <v>398</v>
      </c>
      <c r="AR126" s="93"/>
      <c r="AS126" s="93"/>
      <c r="AT126" s="93" t="b">
        <v>0</v>
      </c>
      <c r="AU126" s="93" t="b">
        <v>0</v>
      </c>
      <c r="AV126" s="93" t="b">
        <v>0</v>
      </c>
      <c r="AW126" s="93" t="b">
        <v>0</v>
      </c>
      <c r="AX126" s="93" t="b">
        <v>0</v>
      </c>
      <c r="AY126" s="93" t="s">
        <v>367</v>
      </c>
      <c r="AZ126" s="113">
        <v>43153</v>
      </c>
      <c r="BA126" s="87" t="s">
        <v>96</v>
      </c>
      <c r="BB126" s="87" t="s">
        <v>96</v>
      </c>
      <c r="BC126" s="93" t="s">
        <v>18</v>
      </c>
      <c r="BD126" s="93" t="s">
        <v>399</v>
      </c>
      <c r="BE126" s="93" t="s">
        <v>400</v>
      </c>
      <c r="BF126" s="93" t="s">
        <v>337</v>
      </c>
      <c r="BG126" s="93" t="s">
        <v>129</v>
      </c>
      <c r="BH126" s="93" t="s">
        <v>401</v>
      </c>
      <c r="BI126" s="93" t="s">
        <v>42</v>
      </c>
      <c r="BJ126" s="95">
        <v>38</v>
      </c>
      <c r="BK126" s="95">
        <v>70.599999999999994</v>
      </c>
      <c r="BL126" s="93">
        <v>108.6</v>
      </c>
      <c r="BM126" s="93"/>
      <c r="BN126" s="93" t="s">
        <v>342</v>
      </c>
      <c r="BO126" s="87" t="s">
        <v>96</v>
      </c>
      <c r="BP126" s="97"/>
      <c r="BQ126" s="97"/>
      <c r="BR126" s="97"/>
      <c r="BS126" s="188" t="s">
        <v>1047</v>
      </c>
      <c r="BT126" s="188" t="s">
        <v>1048</v>
      </c>
      <c r="BU126" s="98"/>
      <c r="BV126" s="98"/>
      <c r="BW126" s="98"/>
      <c r="BX126" s="98"/>
      <c r="BY126" s="98"/>
      <c r="BZ126" s="98"/>
      <c r="CA126" s="98"/>
      <c r="CB126" s="98"/>
    </row>
    <row r="127" spans="1:83" ht="18" customHeight="1">
      <c r="A127" s="23">
        <f t="shared" si="2"/>
        <v>6</v>
      </c>
      <c r="B127" s="23"/>
      <c r="C127" s="188"/>
      <c r="D127" s="188"/>
      <c r="E127" s="188"/>
      <c r="F127" s="258"/>
      <c r="G127" s="188"/>
      <c r="H127" s="188"/>
      <c r="I127" s="33"/>
      <c r="J127" s="33"/>
      <c r="K127" s="33"/>
      <c r="L127" s="33"/>
      <c r="M127" s="33"/>
      <c r="N127" s="38"/>
      <c r="O127" s="38"/>
      <c r="P127" s="39"/>
      <c r="Q127" s="45"/>
      <c r="R127" s="46"/>
      <c r="S127" s="36"/>
      <c r="T127" s="36"/>
      <c r="U127" s="36"/>
      <c r="V127" s="36"/>
      <c r="W127" s="36"/>
      <c r="X127" s="36"/>
      <c r="Y127" s="36"/>
      <c r="Z127" s="41"/>
      <c r="AA127" s="42"/>
      <c r="AB127" s="42"/>
      <c r="AC127" s="36"/>
      <c r="AD127" s="43"/>
      <c r="AE127" s="43">
        <v>87</v>
      </c>
      <c r="AF127" s="36" t="s">
        <v>96</v>
      </c>
      <c r="AG127" s="44">
        <v>87</v>
      </c>
      <c r="AH127" s="93" t="s">
        <v>101</v>
      </c>
      <c r="AI127" s="94">
        <v>36579</v>
      </c>
      <c r="AJ127" s="93" t="s">
        <v>402</v>
      </c>
      <c r="AK127" s="95" t="s">
        <v>403</v>
      </c>
      <c r="AL127" s="95" t="s">
        <v>404</v>
      </c>
      <c r="AM127" s="95" t="s">
        <v>35</v>
      </c>
      <c r="AN127" s="95" t="s">
        <v>37</v>
      </c>
      <c r="AO127" s="95" t="s">
        <v>147</v>
      </c>
      <c r="AP127" s="95" t="s">
        <v>70</v>
      </c>
      <c r="AQ127" s="93" t="s">
        <v>405</v>
      </c>
      <c r="AR127" s="93"/>
      <c r="AS127" s="93"/>
      <c r="AT127" s="93" t="b">
        <v>0</v>
      </c>
      <c r="AU127" s="93" t="b">
        <v>0</v>
      </c>
      <c r="AV127" s="93" t="b">
        <v>0</v>
      </c>
      <c r="AW127" s="93" t="b">
        <v>0</v>
      </c>
      <c r="AX127" s="93" t="b">
        <v>0</v>
      </c>
      <c r="AY127" s="95" t="s">
        <v>368</v>
      </c>
      <c r="AZ127" s="95">
        <v>43139</v>
      </c>
      <c r="BA127" s="87" t="s">
        <v>96</v>
      </c>
      <c r="BB127" s="87" t="s">
        <v>96</v>
      </c>
      <c r="BC127" s="95" t="s">
        <v>41</v>
      </c>
      <c r="BD127" s="93" t="s">
        <v>343</v>
      </c>
      <c r="BE127" s="93" t="s">
        <v>345</v>
      </c>
      <c r="BF127" s="95" t="s">
        <v>404</v>
      </c>
      <c r="BG127" s="95" t="s">
        <v>129</v>
      </c>
      <c r="BH127" s="95" t="s">
        <v>406</v>
      </c>
      <c r="BI127" s="95" t="s">
        <v>42</v>
      </c>
      <c r="BJ127" s="95">
        <v>35</v>
      </c>
      <c r="BK127" s="95">
        <v>79</v>
      </c>
      <c r="BL127" s="93">
        <v>114</v>
      </c>
      <c r="BM127" s="93"/>
      <c r="BN127" s="93" t="s">
        <v>342</v>
      </c>
      <c r="BO127" s="87" t="s">
        <v>96</v>
      </c>
      <c r="BP127" s="97"/>
      <c r="BQ127" s="97"/>
      <c r="BR127" s="97"/>
      <c r="BS127" s="188" t="s">
        <v>1097</v>
      </c>
      <c r="BT127" s="188" t="s">
        <v>1098</v>
      </c>
      <c r="BU127" s="98"/>
      <c r="BV127" s="98"/>
      <c r="BW127" s="98"/>
      <c r="BX127" s="98"/>
      <c r="BY127" s="98"/>
      <c r="BZ127" s="98"/>
      <c r="CA127" s="98"/>
      <c r="CB127" s="98"/>
    </row>
    <row r="128" spans="1:83" ht="18" customHeight="1">
      <c r="A128" s="23">
        <f t="shared" si="2"/>
        <v>7</v>
      </c>
      <c r="B128" s="23"/>
      <c r="C128" s="188"/>
      <c r="D128" s="188"/>
      <c r="E128" s="188"/>
      <c r="F128" s="258"/>
      <c r="G128" s="188"/>
      <c r="H128" s="188"/>
      <c r="I128" s="33"/>
      <c r="J128" s="33"/>
      <c r="K128" s="33"/>
      <c r="L128" s="33"/>
      <c r="M128" s="33"/>
      <c r="N128" s="38"/>
      <c r="O128" s="38"/>
      <c r="P128" s="39"/>
      <c r="Q128" s="45"/>
      <c r="R128" s="46"/>
      <c r="S128" s="36"/>
      <c r="T128" s="36"/>
      <c r="U128" s="36"/>
      <c r="V128" s="36"/>
      <c r="W128" s="36"/>
      <c r="X128" s="36"/>
      <c r="Y128" s="36"/>
      <c r="Z128" s="41"/>
      <c r="AA128" s="42"/>
      <c r="AB128" s="42"/>
      <c r="AC128" s="36"/>
      <c r="AD128" s="43"/>
      <c r="AE128" s="43"/>
      <c r="AF128" s="36"/>
      <c r="AG128" s="44"/>
      <c r="AH128" s="93" t="s">
        <v>464</v>
      </c>
      <c r="AI128" s="113">
        <v>36617</v>
      </c>
      <c r="AJ128" s="93" t="s">
        <v>465</v>
      </c>
      <c r="AK128" s="93"/>
      <c r="AL128" s="93" t="s">
        <v>466</v>
      </c>
      <c r="AM128" s="93" t="s">
        <v>82</v>
      </c>
      <c r="AN128" s="93" t="s">
        <v>320</v>
      </c>
      <c r="AO128" s="93" t="s">
        <v>142</v>
      </c>
      <c r="AP128" s="93" t="s">
        <v>103</v>
      </c>
      <c r="AQ128" s="93" t="s">
        <v>467</v>
      </c>
      <c r="AR128" s="93"/>
      <c r="AS128" s="93"/>
      <c r="AT128" s="93" t="b">
        <v>0</v>
      </c>
      <c r="AU128" s="93" t="b">
        <v>1</v>
      </c>
      <c r="AV128" s="93" t="b">
        <v>1</v>
      </c>
      <c r="AW128" s="93" t="b">
        <v>0</v>
      </c>
      <c r="AX128" s="93" t="b">
        <v>0</v>
      </c>
      <c r="AY128" s="93" t="s">
        <v>468</v>
      </c>
      <c r="AZ128" s="113">
        <v>43155</v>
      </c>
      <c r="BA128" s="93" t="s">
        <v>451</v>
      </c>
      <c r="BB128" s="93" t="s">
        <v>451</v>
      </c>
      <c r="BC128" s="93" t="s">
        <v>82</v>
      </c>
      <c r="BD128" s="93" t="s">
        <v>469</v>
      </c>
      <c r="BE128" s="93" t="s">
        <v>470</v>
      </c>
      <c r="BF128" s="93" t="s">
        <v>67</v>
      </c>
      <c r="BG128" s="93" t="s">
        <v>471</v>
      </c>
      <c r="BH128" s="93" t="s">
        <v>472</v>
      </c>
      <c r="BI128" s="93" t="s">
        <v>42</v>
      </c>
      <c r="BJ128" s="95">
        <v>64</v>
      </c>
      <c r="BK128" s="95">
        <v>83</v>
      </c>
      <c r="BL128" s="93">
        <v>147</v>
      </c>
      <c r="BM128" s="93"/>
      <c r="BN128" s="93" t="s">
        <v>342</v>
      </c>
      <c r="BO128" s="87" t="s">
        <v>96</v>
      </c>
      <c r="BP128" s="97"/>
      <c r="BQ128" s="97"/>
      <c r="BR128" s="97"/>
      <c r="BS128" s="188" t="s">
        <v>1099</v>
      </c>
      <c r="BT128" s="188" t="s">
        <v>1100</v>
      </c>
      <c r="BU128" s="98"/>
      <c r="BV128" s="98"/>
      <c r="BW128" s="98"/>
      <c r="BX128" s="98"/>
      <c r="BY128" s="98"/>
      <c r="BZ128" s="98"/>
      <c r="CA128" s="98"/>
      <c r="CB128" s="98"/>
      <c r="CC128" s="98"/>
      <c r="CD128" s="98"/>
      <c r="CE128" s="98"/>
    </row>
    <row r="129" spans="1:83" ht="18" customHeight="1">
      <c r="A129" s="23">
        <f t="shared" si="2"/>
        <v>8</v>
      </c>
      <c r="B129" s="23"/>
      <c r="C129" s="188"/>
      <c r="D129" s="188"/>
      <c r="E129" s="188"/>
      <c r="F129" s="258"/>
      <c r="G129" s="188"/>
      <c r="H129" s="188"/>
      <c r="I129" s="33"/>
      <c r="J129" s="33"/>
      <c r="K129" s="33"/>
      <c r="L129" s="33"/>
      <c r="M129" s="33"/>
      <c r="N129" s="38"/>
      <c r="O129" s="38"/>
      <c r="P129" s="39"/>
      <c r="Q129" s="45"/>
      <c r="R129" s="46"/>
      <c r="S129" s="36"/>
      <c r="T129" s="36"/>
      <c r="U129" s="36"/>
      <c r="V129" s="36"/>
      <c r="W129" s="36"/>
      <c r="X129" s="36"/>
      <c r="Y129" s="36"/>
      <c r="Z129" s="41"/>
      <c r="AA129" s="42"/>
      <c r="AB129" s="42"/>
      <c r="AC129" s="36"/>
      <c r="AD129" s="43"/>
      <c r="AE129" s="43"/>
      <c r="AF129" s="36"/>
      <c r="AG129" s="44"/>
      <c r="AH129" s="92" t="s">
        <v>473</v>
      </c>
      <c r="AI129" s="94">
        <v>36541</v>
      </c>
      <c r="AJ129" s="92" t="s">
        <v>474</v>
      </c>
      <c r="AK129" s="87" t="s">
        <v>475</v>
      </c>
      <c r="AL129" s="87" t="s">
        <v>476</v>
      </c>
      <c r="AM129" s="87" t="s">
        <v>37</v>
      </c>
      <c r="AN129" s="87" t="s">
        <v>295</v>
      </c>
      <c r="AO129" s="87" t="s">
        <v>122</v>
      </c>
      <c r="AP129" s="92" t="s">
        <v>477</v>
      </c>
      <c r="AQ129" s="92"/>
      <c r="AR129" s="92"/>
      <c r="AS129" s="92" t="b">
        <v>0</v>
      </c>
      <c r="AT129" s="92" t="b">
        <v>0</v>
      </c>
      <c r="AU129" s="92" t="b">
        <v>0</v>
      </c>
      <c r="AV129" s="92" t="b">
        <v>0</v>
      </c>
      <c r="AW129" s="92" t="b">
        <v>0</v>
      </c>
      <c r="AX129" s="87" t="s">
        <v>452</v>
      </c>
      <c r="AY129" s="94">
        <v>43203</v>
      </c>
      <c r="AZ129" s="87" t="s">
        <v>96</v>
      </c>
      <c r="BA129" s="87" t="s">
        <v>96</v>
      </c>
      <c r="BB129" s="87" t="s">
        <v>82</v>
      </c>
      <c r="BC129" s="92" t="s">
        <v>343</v>
      </c>
      <c r="BD129" s="92" t="s">
        <v>478</v>
      </c>
      <c r="BE129" s="92" t="s">
        <v>479</v>
      </c>
      <c r="BF129" s="92" t="s">
        <v>394</v>
      </c>
      <c r="BG129" s="92" t="s">
        <v>480</v>
      </c>
      <c r="BH129" s="87" t="s">
        <v>42</v>
      </c>
      <c r="BI129" s="87" t="s">
        <v>346</v>
      </c>
      <c r="BJ129" s="95">
        <v>54</v>
      </c>
      <c r="BK129" s="95">
        <v>57</v>
      </c>
      <c r="BL129" s="93">
        <v>111</v>
      </c>
      <c r="BM129" s="93"/>
      <c r="BN129" s="93" t="s">
        <v>342</v>
      </c>
      <c r="BO129" s="87" t="s">
        <v>96</v>
      </c>
      <c r="BP129" s="97"/>
      <c r="BQ129" s="97"/>
      <c r="BR129" s="97"/>
      <c r="BS129" s="188" t="s">
        <v>1101</v>
      </c>
      <c r="BT129" s="188" t="s">
        <v>1102</v>
      </c>
      <c r="BU129" s="98"/>
      <c r="BV129" s="98"/>
      <c r="BW129" s="98"/>
      <c r="BX129" s="98"/>
      <c r="BY129" s="98"/>
      <c r="BZ129" s="98"/>
      <c r="CA129" s="98"/>
      <c r="CB129" s="98"/>
      <c r="CC129" s="98"/>
      <c r="CD129" s="98"/>
      <c r="CE129" s="98"/>
    </row>
    <row r="130" spans="1:83" ht="18" customHeight="1">
      <c r="A130" s="23">
        <f t="shared" si="2"/>
        <v>9</v>
      </c>
      <c r="B130" s="23"/>
      <c r="C130" s="188"/>
      <c r="D130" s="188"/>
      <c r="E130" s="188"/>
      <c r="F130" s="258"/>
      <c r="G130" s="188"/>
      <c r="H130" s="188"/>
      <c r="I130" s="33"/>
      <c r="J130" s="33"/>
      <c r="K130" s="33"/>
      <c r="L130" s="33"/>
      <c r="M130" s="33"/>
      <c r="N130" s="38"/>
      <c r="O130" s="38"/>
      <c r="P130" s="39"/>
      <c r="Q130" s="45"/>
      <c r="R130" s="46"/>
      <c r="S130" s="36"/>
      <c r="T130" s="36"/>
      <c r="U130" s="36"/>
      <c r="V130" s="36"/>
      <c r="W130" s="36"/>
      <c r="X130" s="36"/>
      <c r="Y130" s="36"/>
      <c r="Z130" s="41"/>
      <c r="AA130" s="42"/>
      <c r="AB130" s="42"/>
      <c r="AC130" s="36"/>
      <c r="AD130" s="43"/>
      <c r="AE130" s="43"/>
      <c r="AF130" s="36"/>
      <c r="AG130" s="44"/>
      <c r="AH130" s="88" t="s">
        <v>36</v>
      </c>
      <c r="AI130" s="99">
        <v>36797</v>
      </c>
      <c r="AJ130" s="88" t="s">
        <v>481</v>
      </c>
      <c r="AK130" s="88"/>
      <c r="AL130" s="100" t="s">
        <v>482</v>
      </c>
      <c r="AM130" s="89" t="s">
        <v>37</v>
      </c>
      <c r="AN130" s="89">
        <v>55</v>
      </c>
      <c r="AO130" s="89">
        <v>180</v>
      </c>
      <c r="AP130" s="89"/>
      <c r="AQ130" s="89"/>
      <c r="AR130" s="89"/>
      <c r="AS130" s="89"/>
      <c r="AT130" s="89"/>
      <c r="AU130" s="89"/>
      <c r="AV130" s="89"/>
      <c r="AW130" s="89"/>
      <c r="AX130" s="101">
        <v>2018.0643</v>
      </c>
      <c r="AY130" s="89"/>
      <c r="AZ130" s="89" t="s">
        <v>96</v>
      </c>
      <c r="BA130" s="89" t="s">
        <v>96</v>
      </c>
      <c r="BB130" s="89" t="s">
        <v>82</v>
      </c>
      <c r="BC130" s="88" t="s">
        <v>483</v>
      </c>
      <c r="BD130" s="88" t="s">
        <v>484</v>
      </c>
      <c r="BE130" s="88" t="s">
        <v>485</v>
      </c>
      <c r="BF130" s="88" t="s">
        <v>129</v>
      </c>
      <c r="BG130" s="88"/>
      <c r="BH130" s="88"/>
      <c r="BI130" s="88"/>
      <c r="BJ130" s="95">
        <v>53</v>
      </c>
      <c r="BK130" s="95">
        <v>81</v>
      </c>
      <c r="BL130" s="93">
        <v>134</v>
      </c>
      <c r="BM130" s="93"/>
      <c r="BN130" s="93" t="s">
        <v>342</v>
      </c>
      <c r="BO130" s="87" t="s">
        <v>96</v>
      </c>
      <c r="BP130" s="97"/>
      <c r="BQ130" s="97"/>
      <c r="BR130" s="97"/>
      <c r="BS130" s="188" t="s">
        <v>1103</v>
      </c>
      <c r="BT130" s="188" t="s">
        <v>1104</v>
      </c>
      <c r="BU130" s="98"/>
      <c r="BV130" s="98"/>
      <c r="BW130" s="98"/>
      <c r="BX130" s="98"/>
      <c r="BY130" s="98"/>
      <c r="BZ130" s="98"/>
      <c r="CA130" s="98"/>
      <c r="CB130" s="98"/>
      <c r="CC130" s="98"/>
      <c r="CD130" s="98"/>
      <c r="CE130" s="98"/>
    </row>
    <row r="131" spans="1:83" ht="18" customHeight="1">
      <c r="A131" s="23">
        <f t="shared" si="2"/>
        <v>10</v>
      </c>
      <c r="B131" s="23"/>
      <c r="C131" s="188"/>
      <c r="D131" s="188"/>
      <c r="E131" s="188"/>
      <c r="F131" s="258"/>
      <c r="G131" s="188"/>
      <c r="H131" s="188"/>
      <c r="I131" s="33"/>
      <c r="J131" s="33"/>
      <c r="K131" s="33"/>
      <c r="L131" s="33"/>
      <c r="M131" s="33"/>
      <c r="N131" s="38"/>
      <c r="O131" s="38"/>
      <c r="P131" s="39"/>
      <c r="Q131" s="45"/>
      <c r="R131" s="46"/>
      <c r="S131" s="36"/>
      <c r="T131" s="36"/>
      <c r="U131" s="36"/>
      <c r="V131" s="36"/>
      <c r="W131" s="36"/>
      <c r="X131" s="36"/>
      <c r="Y131" s="36"/>
      <c r="Z131" s="41"/>
      <c r="AA131" s="42"/>
      <c r="AB131" s="42"/>
      <c r="AC131" s="36"/>
      <c r="AD131" s="43"/>
      <c r="AE131" s="43"/>
      <c r="AF131" s="36"/>
      <c r="AG131" s="44"/>
      <c r="AH131" s="93" t="s">
        <v>36</v>
      </c>
      <c r="AI131" s="113">
        <v>36754</v>
      </c>
      <c r="AJ131" s="93" t="s">
        <v>486</v>
      </c>
      <c r="AK131" s="93"/>
      <c r="AL131" s="93" t="s">
        <v>487</v>
      </c>
      <c r="AM131" s="93" t="s">
        <v>37</v>
      </c>
      <c r="AN131" s="93" t="s">
        <v>107</v>
      </c>
      <c r="AO131" s="93" t="s">
        <v>86</v>
      </c>
      <c r="AP131" s="93" t="s">
        <v>488</v>
      </c>
      <c r="AQ131" s="93"/>
      <c r="AR131" s="93"/>
      <c r="AS131" s="93" t="b">
        <v>0</v>
      </c>
      <c r="AT131" s="93" t="b">
        <v>0</v>
      </c>
      <c r="AU131" s="93" t="b">
        <v>0</v>
      </c>
      <c r="AV131" s="93" t="b">
        <v>0</v>
      </c>
      <c r="AW131" s="93" t="b">
        <v>0</v>
      </c>
      <c r="AX131" s="93" t="s">
        <v>453</v>
      </c>
      <c r="AY131" s="113">
        <v>43152</v>
      </c>
      <c r="AZ131" s="87" t="s">
        <v>96</v>
      </c>
      <c r="BA131" s="87" t="s">
        <v>96</v>
      </c>
      <c r="BB131" s="93" t="s">
        <v>41</v>
      </c>
      <c r="BC131" s="93" t="s">
        <v>266</v>
      </c>
      <c r="BD131" s="93" t="s">
        <v>489</v>
      </c>
      <c r="BE131" s="93" t="s">
        <v>67</v>
      </c>
      <c r="BF131" s="93" t="s">
        <v>129</v>
      </c>
      <c r="BG131" s="93" t="s">
        <v>490</v>
      </c>
      <c r="BH131" s="93" t="s">
        <v>42</v>
      </c>
      <c r="BI131" s="93" t="s">
        <v>251</v>
      </c>
      <c r="BJ131" s="95">
        <v>44</v>
      </c>
      <c r="BK131" s="95">
        <v>78.8</v>
      </c>
      <c r="BL131" s="95">
        <v>122.8</v>
      </c>
      <c r="BM131" s="93"/>
      <c r="BN131" s="93" t="s">
        <v>342</v>
      </c>
      <c r="BO131" s="87" t="s">
        <v>96</v>
      </c>
      <c r="BP131" s="97"/>
      <c r="BQ131" s="97"/>
      <c r="BR131" s="97"/>
      <c r="BS131" s="188" t="s">
        <v>1105</v>
      </c>
      <c r="BT131" s="188" t="s">
        <v>1106</v>
      </c>
      <c r="BU131" s="98"/>
      <c r="BV131" s="98"/>
      <c r="BW131" s="98"/>
      <c r="BX131" s="98"/>
      <c r="BY131" s="98"/>
      <c r="BZ131" s="98"/>
      <c r="CA131" s="98"/>
      <c r="CB131" s="98"/>
      <c r="CC131" s="98"/>
      <c r="CD131" s="98"/>
      <c r="CE131" s="98"/>
    </row>
    <row r="132" spans="1:83" ht="18" customHeight="1">
      <c r="A132" s="23">
        <f t="shared" si="2"/>
        <v>11</v>
      </c>
      <c r="B132" s="23"/>
      <c r="C132" s="188"/>
      <c r="D132" s="188"/>
      <c r="E132" s="188"/>
      <c r="F132" s="258"/>
      <c r="G132" s="188"/>
      <c r="H132" s="188"/>
      <c r="I132" s="33"/>
      <c r="J132" s="33"/>
      <c r="K132" s="33"/>
      <c r="L132" s="33"/>
      <c r="M132" s="33"/>
      <c r="N132" s="38"/>
      <c r="O132" s="38"/>
      <c r="P132" s="39"/>
      <c r="Q132" s="45"/>
      <c r="R132" s="46"/>
      <c r="S132" s="36"/>
      <c r="T132" s="36"/>
      <c r="U132" s="36"/>
      <c r="V132" s="36"/>
      <c r="W132" s="36"/>
      <c r="X132" s="36"/>
      <c r="Y132" s="36"/>
      <c r="Z132" s="41"/>
      <c r="AA132" s="42"/>
      <c r="AB132" s="42"/>
      <c r="AC132" s="36"/>
      <c r="AD132" s="43"/>
      <c r="AE132" s="43"/>
      <c r="AF132" s="36"/>
      <c r="AG132" s="44"/>
      <c r="AH132" s="93" t="s">
        <v>332</v>
      </c>
      <c r="AI132" s="94">
        <v>35601</v>
      </c>
      <c r="AJ132" s="93" t="s">
        <v>491</v>
      </c>
      <c r="AK132" s="95" t="s">
        <v>67</v>
      </c>
      <c r="AL132" s="95" t="s">
        <v>492</v>
      </c>
      <c r="AM132" s="95" t="s">
        <v>82</v>
      </c>
      <c r="AN132" s="95" t="s">
        <v>37</v>
      </c>
      <c r="AO132" s="95" t="s">
        <v>324</v>
      </c>
      <c r="AP132" s="95" t="s">
        <v>122</v>
      </c>
      <c r="AQ132" s="93" t="s">
        <v>493</v>
      </c>
      <c r="AR132" s="93"/>
      <c r="AS132" s="93"/>
      <c r="AT132" s="93" t="b">
        <v>0</v>
      </c>
      <c r="AU132" s="93" t="b">
        <v>0</v>
      </c>
      <c r="AV132" s="93" t="b">
        <v>0</v>
      </c>
      <c r="AW132" s="93" t="b">
        <v>0</v>
      </c>
      <c r="AX132" s="93" t="b">
        <v>0</v>
      </c>
      <c r="AY132" s="95" t="s">
        <v>454</v>
      </c>
      <c r="AZ132" s="95">
        <v>43137</v>
      </c>
      <c r="BA132" s="87" t="s">
        <v>96</v>
      </c>
      <c r="BB132" s="87" t="s">
        <v>96</v>
      </c>
      <c r="BC132" s="95" t="s">
        <v>82</v>
      </c>
      <c r="BD132" s="93" t="s">
        <v>494</v>
      </c>
      <c r="BE132" s="93" t="s">
        <v>495</v>
      </c>
      <c r="BF132" s="95"/>
      <c r="BG132" s="95" t="s">
        <v>496</v>
      </c>
      <c r="BH132" s="95" t="s">
        <v>497</v>
      </c>
      <c r="BI132" s="95" t="s">
        <v>42</v>
      </c>
      <c r="BJ132" s="95">
        <v>42</v>
      </c>
      <c r="BK132" s="95">
        <v>81</v>
      </c>
      <c r="BL132" s="93">
        <v>123</v>
      </c>
      <c r="BM132" s="93"/>
      <c r="BN132" s="93" t="s">
        <v>342</v>
      </c>
      <c r="BO132" s="87" t="s">
        <v>96</v>
      </c>
      <c r="BP132" s="97"/>
      <c r="BQ132" s="97"/>
      <c r="BR132" s="97"/>
      <c r="BS132" s="188" t="s">
        <v>1107</v>
      </c>
      <c r="BT132" s="188" t="s">
        <v>1108</v>
      </c>
      <c r="BU132" s="98"/>
      <c r="BV132" s="98"/>
      <c r="BW132" s="98"/>
      <c r="BX132" s="98"/>
      <c r="BY132" s="98"/>
      <c r="BZ132" s="98"/>
      <c r="CA132" s="98"/>
      <c r="CB132" s="98"/>
      <c r="CC132" s="98"/>
      <c r="CD132" s="98"/>
      <c r="CE132" s="98"/>
    </row>
    <row r="133" spans="1:83" ht="18" customHeight="1">
      <c r="A133" s="23">
        <f t="shared" si="2"/>
        <v>12</v>
      </c>
      <c r="B133" s="23"/>
      <c r="C133" s="188"/>
      <c r="D133" s="188"/>
      <c r="E133" s="188"/>
      <c r="F133" s="258"/>
      <c r="G133" s="188"/>
      <c r="H133" s="188"/>
      <c r="I133" s="33"/>
      <c r="J133" s="33"/>
      <c r="K133" s="33"/>
      <c r="L133" s="33"/>
      <c r="M133" s="33"/>
      <c r="N133" s="38"/>
      <c r="O133" s="38"/>
      <c r="P133" s="39"/>
      <c r="Q133" s="45"/>
      <c r="R133" s="46"/>
      <c r="S133" s="36"/>
      <c r="T133" s="36"/>
      <c r="U133" s="36"/>
      <c r="V133" s="36"/>
      <c r="W133" s="36"/>
      <c r="X133" s="36"/>
      <c r="Y133" s="36"/>
      <c r="Z133" s="41"/>
      <c r="AA133" s="42"/>
      <c r="AB133" s="42"/>
      <c r="AC133" s="36"/>
      <c r="AD133" s="43"/>
      <c r="AE133" s="43"/>
      <c r="AF133" s="36"/>
      <c r="AG133" s="44"/>
      <c r="AH133" s="92" t="s">
        <v>101</v>
      </c>
      <c r="AI133" s="94">
        <v>36651</v>
      </c>
      <c r="AJ133" s="92" t="s">
        <v>498</v>
      </c>
      <c r="AK133" s="87" t="s">
        <v>67</v>
      </c>
      <c r="AL133" s="87" t="s">
        <v>499</v>
      </c>
      <c r="AM133" s="87" t="s">
        <v>37</v>
      </c>
      <c r="AN133" s="87" t="s">
        <v>295</v>
      </c>
      <c r="AO133" s="87" t="s">
        <v>95</v>
      </c>
      <c r="AP133" s="92" t="s">
        <v>500</v>
      </c>
      <c r="AQ133" s="92"/>
      <c r="AR133" s="92"/>
      <c r="AS133" s="92" t="b">
        <v>0</v>
      </c>
      <c r="AT133" s="92" t="b">
        <v>0</v>
      </c>
      <c r="AU133" s="92" t="b">
        <v>0</v>
      </c>
      <c r="AV133" s="92" t="b">
        <v>0</v>
      </c>
      <c r="AW133" s="92" t="b">
        <v>0</v>
      </c>
      <c r="AX133" s="87" t="s">
        <v>455</v>
      </c>
      <c r="AY133" s="94">
        <v>43199</v>
      </c>
      <c r="AZ133" s="87" t="s">
        <v>299</v>
      </c>
      <c r="BA133" s="87" t="s">
        <v>299</v>
      </c>
      <c r="BB133" s="87" t="s">
        <v>87</v>
      </c>
      <c r="BC133" s="92" t="s">
        <v>501</v>
      </c>
      <c r="BD133" s="92" t="s">
        <v>502</v>
      </c>
      <c r="BE133" s="92" t="s">
        <v>67</v>
      </c>
      <c r="BF133" s="92" t="s">
        <v>90</v>
      </c>
      <c r="BG133" s="92" t="s">
        <v>503</v>
      </c>
      <c r="BH133" s="87" t="s">
        <v>42</v>
      </c>
      <c r="BI133" s="87" t="s">
        <v>346</v>
      </c>
      <c r="BJ133" s="95">
        <v>41</v>
      </c>
      <c r="BK133" s="95">
        <v>75</v>
      </c>
      <c r="BL133" s="93">
        <v>116</v>
      </c>
      <c r="BM133" s="93"/>
      <c r="BN133" s="93" t="s">
        <v>342</v>
      </c>
      <c r="BO133" s="87" t="s">
        <v>96</v>
      </c>
      <c r="BP133" s="97"/>
      <c r="BQ133" s="97"/>
      <c r="BR133" s="97"/>
      <c r="BS133" s="188" t="s">
        <v>1109</v>
      </c>
      <c r="BT133" s="188" t="s">
        <v>1110</v>
      </c>
      <c r="BU133" s="98"/>
      <c r="BV133" s="98"/>
      <c r="BW133" s="98"/>
      <c r="BX133" s="98"/>
      <c r="BY133" s="98"/>
      <c r="BZ133" s="98"/>
      <c r="CA133" s="98"/>
      <c r="CB133" s="98"/>
      <c r="CC133" s="98"/>
      <c r="CD133" s="98"/>
      <c r="CE133" s="98"/>
    </row>
    <row r="134" spans="1:83" ht="18" customHeight="1">
      <c r="A134" s="23">
        <f t="shared" si="2"/>
        <v>13</v>
      </c>
      <c r="B134" s="23"/>
      <c r="C134" s="188"/>
      <c r="D134" s="188"/>
      <c r="E134" s="188"/>
      <c r="F134" s="258"/>
      <c r="G134" s="188"/>
      <c r="H134" s="188"/>
      <c r="I134" s="33"/>
      <c r="J134" s="33"/>
      <c r="K134" s="33"/>
      <c r="L134" s="33"/>
      <c r="M134" s="33"/>
      <c r="N134" s="38"/>
      <c r="O134" s="38"/>
      <c r="P134" s="39"/>
      <c r="Q134" s="45"/>
      <c r="R134" s="46"/>
      <c r="S134" s="36"/>
      <c r="T134" s="36"/>
      <c r="U134" s="36"/>
      <c r="V134" s="36"/>
      <c r="W134" s="36"/>
      <c r="X134" s="36"/>
      <c r="Y134" s="36"/>
      <c r="Z134" s="41"/>
      <c r="AA134" s="42"/>
      <c r="AB134" s="42"/>
      <c r="AC134" s="36"/>
      <c r="AD134" s="43"/>
      <c r="AE134" s="43"/>
      <c r="AF134" s="36"/>
      <c r="AG134" s="44"/>
      <c r="AH134" s="88" t="s">
        <v>36</v>
      </c>
      <c r="AI134" s="99">
        <v>36559</v>
      </c>
      <c r="AJ134" s="88" t="s">
        <v>504</v>
      </c>
      <c r="AK134" s="89">
        <v>361287586</v>
      </c>
      <c r="AL134" s="89">
        <v>81246924401</v>
      </c>
      <c r="AM134" s="89" t="s">
        <v>37</v>
      </c>
      <c r="AN134" s="89">
        <v>59</v>
      </c>
      <c r="AO134" s="87">
        <v>163</v>
      </c>
      <c r="AP134" s="92" t="s">
        <v>505</v>
      </c>
      <c r="AQ134" s="88"/>
      <c r="AR134" s="88"/>
      <c r="AS134" s="89" t="b">
        <v>0</v>
      </c>
      <c r="AT134" s="89" t="b">
        <v>0</v>
      </c>
      <c r="AU134" s="89" t="b">
        <v>0</v>
      </c>
      <c r="AV134" s="89" t="b">
        <v>0</v>
      </c>
      <c r="AW134" s="89" t="b">
        <v>0</v>
      </c>
      <c r="AX134" s="88">
        <v>2018.0542</v>
      </c>
      <c r="AY134" s="99">
        <v>43216</v>
      </c>
      <c r="AZ134" s="87" t="s">
        <v>96</v>
      </c>
      <c r="BA134" s="87" t="s">
        <v>96</v>
      </c>
      <c r="BB134" s="87" t="s">
        <v>82</v>
      </c>
      <c r="BC134" s="88" t="s">
        <v>338</v>
      </c>
      <c r="BD134" s="88" t="s">
        <v>506</v>
      </c>
      <c r="BE134" s="88" t="s">
        <v>507</v>
      </c>
      <c r="BF134" s="88" t="s">
        <v>508</v>
      </c>
      <c r="BG134" s="88" t="s">
        <v>509</v>
      </c>
      <c r="BH134" s="87" t="s">
        <v>42</v>
      </c>
      <c r="BI134" s="87">
        <v>2</v>
      </c>
      <c r="BJ134" s="95">
        <v>41</v>
      </c>
      <c r="BK134" s="95">
        <v>72</v>
      </c>
      <c r="BL134" s="93">
        <v>113</v>
      </c>
      <c r="BM134" s="93"/>
      <c r="BN134" s="93" t="s">
        <v>342</v>
      </c>
      <c r="BO134" s="87" t="s">
        <v>96</v>
      </c>
      <c r="BP134" s="97"/>
      <c r="BQ134" s="97"/>
      <c r="BR134" s="97"/>
      <c r="BS134" s="188" t="s">
        <v>1111</v>
      </c>
      <c r="BT134" s="188" t="s">
        <v>1112</v>
      </c>
      <c r="BU134" s="98"/>
      <c r="BV134" s="98"/>
      <c r="BW134" s="98"/>
      <c r="BX134" s="98"/>
      <c r="BY134" s="98"/>
      <c r="BZ134" s="98"/>
      <c r="CA134" s="98"/>
      <c r="CB134" s="98"/>
      <c r="CC134" s="98"/>
      <c r="CD134" s="98"/>
      <c r="CE134" s="98"/>
    </row>
    <row r="135" spans="1:83" ht="18" customHeight="1">
      <c r="A135" s="23">
        <f t="shared" si="2"/>
        <v>14</v>
      </c>
      <c r="B135" s="23"/>
      <c r="C135" s="188"/>
      <c r="D135" s="188"/>
      <c r="E135" s="188"/>
      <c r="F135" s="258"/>
      <c r="G135" s="188"/>
      <c r="H135" s="188"/>
      <c r="I135" s="33"/>
      <c r="J135" s="33"/>
      <c r="K135" s="33"/>
      <c r="L135" s="33"/>
      <c r="M135" s="33"/>
      <c r="N135" s="38"/>
      <c r="O135" s="38"/>
      <c r="P135" s="39"/>
      <c r="Q135" s="45"/>
      <c r="R135" s="46"/>
      <c r="S135" s="36"/>
      <c r="T135" s="36"/>
      <c r="U135" s="36"/>
      <c r="V135" s="36"/>
      <c r="W135" s="36"/>
      <c r="X135" s="36"/>
      <c r="Y135" s="36"/>
      <c r="Z135" s="41"/>
      <c r="AA135" s="42"/>
      <c r="AB135" s="42"/>
      <c r="AC135" s="36"/>
      <c r="AD135" s="43"/>
      <c r="AE135" s="43"/>
      <c r="AF135" s="36"/>
      <c r="AG135" s="44"/>
      <c r="AH135" s="88" t="s">
        <v>510</v>
      </c>
      <c r="AI135" s="99">
        <v>36794</v>
      </c>
      <c r="AJ135" s="92" t="s">
        <v>511</v>
      </c>
      <c r="AK135" s="89"/>
      <c r="AL135" s="89">
        <v>87863424291</v>
      </c>
      <c r="AM135" s="89" t="s">
        <v>37</v>
      </c>
      <c r="AN135" s="89">
        <v>70</v>
      </c>
      <c r="AO135" s="87">
        <v>167</v>
      </c>
      <c r="AP135" s="92" t="s">
        <v>512</v>
      </c>
      <c r="AQ135" s="88"/>
      <c r="AR135" s="88"/>
      <c r="AS135" s="89" t="b">
        <v>0</v>
      </c>
      <c r="AT135" s="89" t="b">
        <v>0</v>
      </c>
      <c r="AU135" s="89" t="b">
        <v>0</v>
      </c>
      <c r="AV135" s="89" t="b">
        <v>0</v>
      </c>
      <c r="AW135" s="89" t="b">
        <v>0</v>
      </c>
      <c r="AX135" s="88">
        <v>2018.0582999999999</v>
      </c>
      <c r="AY135" s="99">
        <v>43222</v>
      </c>
      <c r="AZ135" s="87" t="s">
        <v>96</v>
      </c>
      <c r="BA135" s="87" t="s">
        <v>96</v>
      </c>
      <c r="BB135" s="87" t="s">
        <v>41</v>
      </c>
      <c r="BC135" s="88" t="s">
        <v>127</v>
      </c>
      <c r="BD135" s="88" t="s">
        <v>513</v>
      </c>
      <c r="BE135" s="88" t="s">
        <v>514</v>
      </c>
      <c r="BF135" s="88" t="s">
        <v>515</v>
      </c>
      <c r="BG135" s="88" t="s">
        <v>516</v>
      </c>
      <c r="BH135" s="87" t="s">
        <v>42</v>
      </c>
      <c r="BI135" s="87">
        <v>2</v>
      </c>
      <c r="BJ135" s="95">
        <v>39</v>
      </c>
      <c r="BK135" s="95">
        <v>78</v>
      </c>
      <c r="BL135" s="93">
        <v>117</v>
      </c>
      <c r="BM135" s="93"/>
      <c r="BN135" s="93" t="s">
        <v>342</v>
      </c>
      <c r="BO135" s="87" t="s">
        <v>96</v>
      </c>
      <c r="BP135" s="97"/>
      <c r="BQ135" s="97"/>
      <c r="BR135" s="97"/>
      <c r="BS135" s="188" t="s">
        <v>1113</v>
      </c>
      <c r="BT135" s="188" t="s">
        <v>1114</v>
      </c>
      <c r="BU135" s="98"/>
      <c r="BV135" s="98"/>
      <c r="BW135" s="98"/>
      <c r="BX135" s="98"/>
      <c r="BY135" s="98"/>
      <c r="BZ135" s="98"/>
      <c r="CA135" s="98"/>
      <c r="CB135" s="98"/>
      <c r="CC135" s="98"/>
      <c r="CD135" s="98"/>
      <c r="CE135" s="98"/>
    </row>
    <row r="136" spans="1:83" ht="18" customHeight="1">
      <c r="A136" s="23">
        <f t="shared" si="2"/>
        <v>15</v>
      </c>
      <c r="B136" s="23"/>
      <c r="C136" s="188"/>
      <c r="D136" s="188"/>
      <c r="E136" s="188"/>
      <c r="F136" s="258"/>
      <c r="G136" s="188"/>
      <c r="H136" s="188"/>
      <c r="I136" s="33"/>
      <c r="J136" s="33"/>
      <c r="K136" s="33"/>
      <c r="L136" s="33"/>
      <c r="M136" s="33"/>
      <c r="N136" s="38"/>
      <c r="O136" s="38"/>
      <c r="P136" s="39"/>
      <c r="Q136" s="45"/>
      <c r="R136" s="46"/>
      <c r="S136" s="36"/>
      <c r="T136" s="36"/>
      <c r="U136" s="36"/>
      <c r="V136" s="36"/>
      <c r="W136" s="36"/>
      <c r="X136" s="36"/>
      <c r="Y136" s="36"/>
      <c r="Z136" s="41"/>
      <c r="AA136" s="42"/>
      <c r="AB136" s="42"/>
      <c r="AC136" s="36"/>
      <c r="AD136" s="43"/>
      <c r="AE136" s="43"/>
      <c r="AF136" s="36"/>
      <c r="AG136" s="44"/>
      <c r="AH136" s="92" t="s">
        <v>517</v>
      </c>
      <c r="AI136" s="94">
        <v>36594</v>
      </c>
      <c r="AJ136" s="92" t="s">
        <v>518</v>
      </c>
      <c r="AK136" s="87" t="s">
        <v>67</v>
      </c>
      <c r="AL136" s="87" t="s">
        <v>519</v>
      </c>
      <c r="AM136" s="87" t="s">
        <v>520</v>
      </c>
      <c r="AN136" s="87" t="s">
        <v>135</v>
      </c>
      <c r="AO136" s="87" t="s">
        <v>133</v>
      </c>
      <c r="AP136" s="92" t="s">
        <v>521</v>
      </c>
      <c r="AQ136" s="92"/>
      <c r="AR136" s="92"/>
      <c r="AS136" s="92" t="b">
        <v>0</v>
      </c>
      <c r="AT136" s="92" t="b">
        <v>0</v>
      </c>
      <c r="AU136" s="92" t="b">
        <v>0</v>
      </c>
      <c r="AV136" s="92" t="b">
        <v>0</v>
      </c>
      <c r="AW136" s="92" t="b">
        <v>0</v>
      </c>
      <c r="AX136" s="87" t="s">
        <v>456</v>
      </c>
      <c r="AY136" s="94">
        <v>43199</v>
      </c>
      <c r="AZ136" s="87" t="s">
        <v>96</v>
      </c>
      <c r="BA136" s="87" t="s">
        <v>299</v>
      </c>
      <c r="BB136" s="87" t="s">
        <v>82</v>
      </c>
      <c r="BC136" s="92" t="s">
        <v>522</v>
      </c>
      <c r="BD136" s="92" t="s">
        <v>523</v>
      </c>
      <c r="BE136" s="92" t="s">
        <v>524</v>
      </c>
      <c r="BF136" s="92" t="s">
        <v>289</v>
      </c>
      <c r="BG136" s="92" t="s">
        <v>525</v>
      </c>
      <c r="BH136" s="87" t="s">
        <v>42</v>
      </c>
      <c r="BI136" s="87" t="s">
        <v>346</v>
      </c>
      <c r="BJ136" s="95">
        <v>38</v>
      </c>
      <c r="BK136" s="95">
        <v>75</v>
      </c>
      <c r="BL136" s="93">
        <v>113</v>
      </c>
      <c r="BM136" s="93"/>
      <c r="BN136" s="93" t="s">
        <v>342</v>
      </c>
      <c r="BO136" s="87" t="s">
        <v>96</v>
      </c>
      <c r="BP136" s="97"/>
      <c r="BQ136" s="97"/>
      <c r="BR136" s="97"/>
      <c r="BS136" s="188" t="s">
        <v>1115</v>
      </c>
      <c r="BT136" s="188" t="s">
        <v>1116</v>
      </c>
      <c r="BU136" s="98"/>
      <c r="BV136" s="98"/>
      <c r="BW136" s="98"/>
      <c r="BX136" s="98"/>
      <c r="BY136" s="98"/>
      <c r="BZ136" s="98"/>
      <c r="CA136" s="98"/>
      <c r="CB136" s="98"/>
      <c r="CC136" s="98"/>
      <c r="CD136" s="98"/>
      <c r="CE136" s="98"/>
    </row>
    <row r="137" spans="1:83" ht="18" customHeight="1">
      <c r="A137" s="23">
        <f t="shared" si="2"/>
        <v>16</v>
      </c>
      <c r="B137" s="23"/>
      <c r="C137" s="188"/>
      <c r="D137" s="188"/>
      <c r="E137" s="188"/>
      <c r="F137" s="258"/>
      <c r="G137" s="188"/>
      <c r="H137" s="188"/>
      <c r="I137" s="142"/>
      <c r="J137" s="142"/>
      <c r="K137" s="142"/>
      <c r="L137" s="142"/>
      <c r="M137" s="142"/>
      <c r="N137" s="38" t="s">
        <v>257</v>
      </c>
      <c r="O137" s="38">
        <v>36417</v>
      </c>
      <c r="P137" s="47" t="s">
        <v>258</v>
      </c>
      <c r="Q137" s="48" t="s">
        <v>67</v>
      </c>
      <c r="R137" s="49" t="s">
        <v>259</v>
      </c>
      <c r="S137" s="47"/>
      <c r="T137" s="37" t="s">
        <v>163</v>
      </c>
      <c r="U137" s="37" t="s">
        <v>260</v>
      </c>
      <c r="V137" s="37" t="s">
        <v>95</v>
      </c>
      <c r="W137" s="37">
        <v>42923</v>
      </c>
      <c r="X137" s="37" t="s">
        <v>96</v>
      </c>
      <c r="Y137" s="37" t="s">
        <v>96</v>
      </c>
      <c r="Z137" s="50" t="s">
        <v>87</v>
      </c>
      <c r="AA137" s="56" t="s">
        <v>261</v>
      </c>
      <c r="AB137" s="56" t="s">
        <v>262</v>
      </c>
      <c r="AC137" s="37" t="s">
        <v>67</v>
      </c>
      <c r="AD137" s="53" t="s">
        <v>263</v>
      </c>
      <c r="AE137" s="53" t="s">
        <v>42</v>
      </c>
      <c r="AF137" s="37" t="s">
        <v>96</v>
      </c>
      <c r="AG137" s="44">
        <v>64</v>
      </c>
      <c r="AH137" s="93" t="s">
        <v>101</v>
      </c>
      <c r="AI137" s="113">
        <v>36555</v>
      </c>
      <c r="AJ137" s="93" t="s">
        <v>526</v>
      </c>
      <c r="AK137" s="93" t="s">
        <v>67</v>
      </c>
      <c r="AL137" s="93" t="s">
        <v>527</v>
      </c>
      <c r="AM137" s="93" t="s">
        <v>37</v>
      </c>
      <c r="AN137" s="93" t="s">
        <v>325</v>
      </c>
      <c r="AO137" s="93" t="s">
        <v>85</v>
      </c>
      <c r="AP137" s="93" t="s">
        <v>528</v>
      </c>
      <c r="AQ137" s="93"/>
      <c r="AR137" s="93"/>
      <c r="AS137" s="93" t="b">
        <v>0</v>
      </c>
      <c r="AT137" s="93" t="b">
        <v>0</v>
      </c>
      <c r="AU137" s="93" t="b">
        <v>0</v>
      </c>
      <c r="AV137" s="93" t="b">
        <v>0</v>
      </c>
      <c r="AW137" s="93" t="b">
        <v>0</v>
      </c>
      <c r="AX137" s="93" t="s">
        <v>457</v>
      </c>
      <c r="AY137" s="113">
        <v>43158</v>
      </c>
      <c r="AZ137" s="87" t="s">
        <v>96</v>
      </c>
      <c r="BA137" s="87" t="s">
        <v>96</v>
      </c>
      <c r="BB137" s="93" t="s">
        <v>87</v>
      </c>
      <c r="BC137" s="93" t="s">
        <v>266</v>
      </c>
      <c r="BD137" s="93" t="s">
        <v>529</v>
      </c>
      <c r="BE137" s="93" t="s">
        <v>67</v>
      </c>
      <c r="BF137" s="93" t="s">
        <v>530</v>
      </c>
      <c r="BG137" s="93" t="s">
        <v>353</v>
      </c>
      <c r="BH137" s="93" t="s">
        <v>42</v>
      </c>
      <c r="BI137" s="93" t="s">
        <v>251</v>
      </c>
      <c r="BJ137" s="95">
        <v>37</v>
      </c>
      <c r="BK137" s="95">
        <v>57</v>
      </c>
      <c r="BL137" s="95">
        <v>94</v>
      </c>
      <c r="BM137" s="93"/>
      <c r="BN137" s="93" t="s">
        <v>342</v>
      </c>
      <c r="BO137" s="87" t="s">
        <v>96</v>
      </c>
      <c r="BP137" s="97"/>
      <c r="BQ137" s="97"/>
      <c r="BR137" s="97"/>
      <c r="BS137" s="188" t="s">
        <v>1117</v>
      </c>
      <c r="BT137" s="188" t="s">
        <v>1118</v>
      </c>
      <c r="BU137" s="98"/>
      <c r="BV137" s="98"/>
      <c r="BW137" s="98"/>
      <c r="BX137" s="98"/>
      <c r="BY137" s="98"/>
      <c r="BZ137" s="98"/>
      <c r="CA137" s="98"/>
      <c r="CB137" s="98"/>
      <c r="CC137" s="98"/>
      <c r="CD137" s="98"/>
      <c r="CE137" s="98"/>
    </row>
    <row r="138" spans="1:83" ht="18" customHeight="1">
      <c r="A138" s="23">
        <f t="shared" si="2"/>
        <v>17</v>
      </c>
      <c r="B138" s="23"/>
      <c r="C138" s="188"/>
      <c r="D138" s="188"/>
      <c r="E138" s="188"/>
      <c r="F138" s="258"/>
      <c r="G138" s="188"/>
      <c r="H138" s="188"/>
      <c r="I138" s="142"/>
      <c r="J138" s="142"/>
      <c r="K138" s="142"/>
      <c r="L138" s="142"/>
      <c r="M138" s="142"/>
      <c r="N138" s="38"/>
      <c r="O138" s="38"/>
      <c r="P138" s="39"/>
      <c r="Q138" s="45"/>
      <c r="R138" s="46"/>
      <c r="S138" s="36"/>
      <c r="T138" s="36"/>
      <c r="U138" s="36"/>
      <c r="V138" s="36"/>
      <c r="W138" s="36"/>
      <c r="X138" s="36" t="s">
        <v>96</v>
      </c>
      <c r="Y138" s="36" t="s">
        <v>96</v>
      </c>
      <c r="Z138" s="41"/>
      <c r="AA138" s="42"/>
      <c r="AB138" s="42"/>
      <c r="AC138" s="36"/>
      <c r="AD138" s="43"/>
      <c r="AE138" s="43"/>
      <c r="AF138" s="36" t="s">
        <v>96</v>
      </c>
      <c r="AG138" s="44">
        <v>46</v>
      </c>
      <c r="AH138" s="93" t="s">
        <v>36</v>
      </c>
      <c r="AI138" s="94">
        <v>36760</v>
      </c>
      <c r="AJ138" s="93" t="s">
        <v>531</v>
      </c>
      <c r="AK138" s="95" t="s">
        <v>532</v>
      </c>
      <c r="AL138" s="95" t="s">
        <v>533</v>
      </c>
      <c r="AM138" s="95" t="s">
        <v>37</v>
      </c>
      <c r="AN138" s="95" t="s">
        <v>297</v>
      </c>
      <c r="AO138" s="95" t="s">
        <v>133</v>
      </c>
      <c r="AP138" s="93" t="s">
        <v>534</v>
      </c>
      <c r="AQ138" s="93"/>
      <c r="AR138" s="93"/>
      <c r="AS138" s="93" t="b">
        <v>0</v>
      </c>
      <c r="AT138" s="93" t="b">
        <v>0</v>
      </c>
      <c r="AU138" s="93" t="b">
        <v>0</v>
      </c>
      <c r="AV138" s="93" t="b">
        <v>0</v>
      </c>
      <c r="AW138" s="93" t="b">
        <v>0</v>
      </c>
      <c r="AX138" s="95" t="s">
        <v>458</v>
      </c>
      <c r="AY138" s="95">
        <v>43134</v>
      </c>
      <c r="AZ138" s="87" t="s">
        <v>96</v>
      </c>
      <c r="BA138" s="87" t="s">
        <v>96</v>
      </c>
      <c r="BB138" s="95" t="s">
        <v>82</v>
      </c>
      <c r="BC138" s="93" t="s">
        <v>535</v>
      </c>
      <c r="BD138" s="93" t="s">
        <v>536</v>
      </c>
      <c r="BE138" s="95" t="s">
        <v>67</v>
      </c>
      <c r="BF138" s="95" t="s">
        <v>129</v>
      </c>
      <c r="BG138" s="95" t="s">
        <v>537</v>
      </c>
      <c r="BH138" s="95" t="s">
        <v>42</v>
      </c>
      <c r="BI138" s="95" t="s">
        <v>251</v>
      </c>
      <c r="BJ138" s="95">
        <v>36</v>
      </c>
      <c r="BK138" s="95">
        <v>74</v>
      </c>
      <c r="BL138" s="95">
        <v>110</v>
      </c>
      <c r="BM138" s="93"/>
      <c r="BN138" s="93" t="s">
        <v>342</v>
      </c>
      <c r="BO138" s="87" t="s">
        <v>96</v>
      </c>
      <c r="BP138" s="97"/>
      <c r="BQ138" s="97"/>
      <c r="BR138" s="97"/>
      <c r="BS138" s="188" t="s">
        <v>1119</v>
      </c>
      <c r="BT138" s="188" t="s">
        <v>1120</v>
      </c>
      <c r="BU138" s="98"/>
      <c r="BV138" s="98"/>
      <c r="BW138" s="98"/>
      <c r="BX138" s="98"/>
      <c r="BY138" s="98"/>
      <c r="BZ138" s="98"/>
      <c r="CA138" s="98"/>
      <c r="CB138" s="98"/>
      <c r="CC138" s="98"/>
      <c r="CD138" s="98"/>
      <c r="CE138" s="98"/>
    </row>
    <row r="139" spans="1:83" ht="18" customHeight="1">
      <c r="A139" s="23">
        <f t="shared" si="2"/>
        <v>18</v>
      </c>
      <c r="B139" s="23"/>
      <c r="C139" s="188"/>
      <c r="D139" s="188"/>
      <c r="E139" s="188"/>
      <c r="F139" s="258"/>
      <c r="G139" s="188"/>
      <c r="H139" s="188"/>
      <c r="I139" s="142"/>
      <c r="J139" s="142"/>
      <c r="K139" s="142"/>
      <c r="L139" s="142"/>
      <c r="M139" s="142"/>
      <c r="N139" s="38" t="s">
        <v>137</v>
      </c>
      <c r="O139" s="38">
        <v>35992</v>
      </c>
      <c r="P139" s="39" t="s">
        <v>264</v>
      </c>
      <c r="Q139" s="35"/>
      <c r="R139" s="40" t="s">
        <v>265</v>
      </c>
      <c r="S139" s="36"/>
      <c r="T139" s="36" t="s">
        <v>37</v>
      </c>
      <c r="U139" s="36" t="s">
        <v>190</v>
      </c>
      <c r="V139" s="36" t="s">
        <v>116</v>
      </c>
      <c r="W139" s="36">
        <v>42877</v>
      </c>
      <c r="X139" s="36" t="s">
        <v>96</v>
      </c>
      <c r="Y139" s="36" t="s">
        <v>96</v>
      </c>
      <c r="Z139" s="41" t="s">
        <v>41</v>
      </c>
      <c r="AA139" s="42" t="s">
        <v>266</v>
      </c>
      <c r="AB139" s="42" t="s">
        <v>267</v>
      </c>
      <c r="AC139" s="36" t="s">
        <v>268</v>
      </c>
      <c r="AD139" s="43" t="s">
        <v>90</v>
      </c>
      <c r="AE139" s="43" t="s">
        <v>42</v>
      </c>
      <c r="AF139" s="36" t="s">
        <v>96</v>
      </c>
      <c r="AG139" s="44">
        <v>39</v>
      </c>
      <c r="AH139" s="93" t="s">
        <v>101</v>
      </c>
      <c r="AI139" s="113">
        <v>36379</v>
      </c>
      <c r="AJ139" s="93" t="s">
        <v>538</v>
      </c>
      <c r="AK139" s="93" t="s">
        <v>67</v>
      </c>
      <c r="AL139" s="93" t="s">
        <v>539</v>
      </c>
      <c r="AM139" s="93" t="s">
        <v>37</v>
      </c>
      <c r="AN139" s="93" t="s">
        <v>142</v>
      </c>
      <c r="AO139" s="93" t="s">
        <v>86</v>
      </c>
      <c r="AP139" s="93" t="s">
        <v>540</v>
      </c>
      <c r="AQ139" s="93"/>
      <c r="AR139" s="93"/>
      <c r="AS139" s="93" t="b">
        <v>0</v>
      </c>
      <c r="AT139" s="93" t="b">
        <v>0</v>
      </c>
      <c r="AU139" s="93" t="b">
        <v>0</v>
      </c>
      <c r="AV139" s="93" t="b">
        <v>0</v>
      </c>
      <c r="AW139" s="93" t="b">
        <v>0</v>
      </c>
      <c r="AX139" s="93" t="s">
        <v>459</v>
      </c>
      <c r="AY139" s="113">
        <v>43166</v>
      </c>
      <c r="AZ139" s="93" t="s">
        <v>299</v>
      </c>
      <c r="BA139" s="93" t="s">
        <v>299</v>
      </c>
      <c r="BB139" s="93" t="s">
        <v>41</v>
      </c>
      <c r="BC139" s="93" t="s">
        <v>355</v>
      </c>
      <c r="BD139" s="93" t="s">
        <v>541</v>
      </c>
      <c r="BE139" s="93" t="s">
        <v>67</v>
      </c>
      <c r="BF139" s="93" t="s">
        <v>542</v>
      </c>
      <c r="BG139" s="93" t="s">
        <v>543</v>
      </c>
      <c r="BH139" s="93" t="s">
        <v>42</v>
      </c>
      <c r="BI139" s="93" t="s">
        <v>251</v>
      </c>
      <c r="BJ139" s="95">
        <v>36</v>
      </c>
      <c r="BK139" s="95">
        <v>50</v>
      </c>
      <c r="BL139" s="95">
        <v>86</v>
      </c>
      <c r="BM139" s="93"/>
      <c r="BN139" s="93" t="s">
        <v>342</v>
      </c>
      <c r="BO139" s="87" t="s">
        <v>96</v>
      </c>
      <c r="BP139" s="97"/>
      <c r="BQ139" s="97"/>
      <c r="BR139" s="97"/>
      <c r="BS139" s="188" t="s">
        <v>1121</v>
      </c>
      <c r="BT139" s="188" t="s">
        <v>1122</v>
      </c>
      <c r="BU139" s="98"/>
      <c r="BV139" s="98"/>
      <c r="BW139" s="98"/>
      <c r="BX139" s="98"/>
      <c r="BY139" s="98"/>
      <c r="BZ139" s="98"/>
      <c r="CA139" s="98"/>
      <c r="CB139" s="98"/>
      <c r="CC139" s="98"/>
      <c r="CD139" s="98"/>
      <c r="CE139" s="98"/>
    </row>
    <row r="140" spans="1:83" ht="18" customHeight="1">
      <c r="A140" s="23">
        <f t="shared" si="2"/>
        <v>19</v>
      </c>
      <c r="B140" s="23"/>
      <c r="C140" s="188"/>
      <c r="D140" s="188"/>
      <c r="E140" s="188"/>
      <c r="F140" s="258"/>
      <c r="G140" s="188"/>
      <c r="H140" s="188"/>
      <c r="I140" s="142"/>
      <c r="J140" s="142"/>
      <c r="K140" s="142"/>
      <c r="L140" s="142"/>
      <c r="M140" s="142"/>
      <c r="N140" s="38" t="s">
        <v>269</v>
      </c>
      <c r="O140" s="38">
        <v>36129</v>
      </c>
      <c r="P140" s="39" t="s">
        <v>270</v>
      </c>
      <c r="Q140" s="45" t="s">
        <v>67</v>
      </c>
      <c r="R140" s="46" t="s">
        <v>271</v>
      </c>
      <c r="S140" s="36" t="s">
        <v>82</v>
      </c>
      <c r="T140" s="36" t="s">
        <v>37</v>
      </c>
      <c r="U140" s="36" t="s">
        <v>142</v>
      </c>
      <c r="V140" s="36" t="s">
        <v>133</v>
      </c>
      <c r="W140" s="36" t="s">
        <v>251</v>
      </c>
      <c r="X140" s="36" t="s">
        <v>256</v>
      </c>
      <c r="Y140" s="36"/>
      <c r="Z140" s="41" t="b">
        <v>0</v>
      </c>
      <c r="AA140" s="42" t="b">
        <v>1</v>
      </c>
      <c r="AB140" s="42" t="b">
        <v>1</v>
      </c>
      <c r="AC140" s="36" t="b">
        <v>0</v>
      </c>
      <c r="AD140" s="43" t="b">
        <v>1</v>
      </c>
      <c r="AE140" s="43">
        <v>39</v>
      </c>
      <c r="AF140" s="36" t="s">
        <v>96</v>
      </c>
      <c r="AG140" s="44">
        <v>39</v>
      </c>
      <c r="AH140" s="92" t="s">
        <v>36</v>
      </c>
      <c r="AI140" s="94">
        <v>36398</v>
      </c>
      <c r="AJ140" s="92" t="s">
        <v>544</v>
      </c>
      <c r="AK140" s="87" t="s">
        <v>67</v>
      </c>
      <c r="AL140" s="87" t="s">
        <v>545</v>
      </c>
      <c r="AM140" s="87" t="s">
        <v>37</v>
      </c>
      <c r="AN140" s="87" t="s">
        <v>69</v>
      </c>
      <c r="AO140" s="87" t="s">
        <v>133</v>
      </c>
      <c r="AP140" s="92" t="s">
        <v>546</v>
      </c>
      <c r="AQ140" s="92"/>
      <c r="AR140" s="92"/>
      <c r="AS140" s="92" t="b">
        <v>0</v>
      </c>
      <c r="AT140" s="92" t="b">
        <v>0</v>
      </c>
      <c r="AU140" s="92" t="b">
        <v>0</v>
      </c>
      <c r="AV140" s="92" t="b">
        <v>0</v>
      </c>
      <c r="AW140" s="92" t="b">
        <v>0</v>
      </c>
      <c r="AX140" s="87" t="s">
        <v>460</v>
      </c>
      <c r="AY140" s="94">
        <v>43190</v>
      </c>
      <c r="AZ140" s="87" t="s">
        <v>96</v>
      </c>
      <c r="BA140" s="87" t="s">
        <v>96</v>
      </c>
      <c r="BB140" s="87" t="s">
        <v>41</v>
      </c>
      <c r="BC140" s="92" t="s">
        <v>293</v>
      </c>
      <c r="BD140" s="92" t="s">
        <v>547</v>
      </c>
      <c r="BE140" s="92" t="s">
        <v>67</v>
      </c>
      <c r="BF140" s="92" t="s">
        <v>129</v>
      </c>
      <c r="BG140" s="92" t="s">
        <v>548</v>
      </c>
      <c r="BH140" s="87" t="s">
        <v>42</v>
      </c>
      <c r="BI140" s="87" t="s">
        <v>346</v>
      </c>
      <c r="BJ140" s="95">
        <v>36</v>
      </c>
      <c r="BK140" s="95">
        <v>68</v>
      </c>
      <c r="BL140" s="93">
        <v>104</v>
      </c>
      <c r="BM140" s="93"/>
      <c r="BN140" s="93" t="s">
        <v>342</v>
      </c>
      <c r="BO140" s="87" t="s">
        <v>96</v>
      </c>
      <c r="BP140" s="97"/>
      <c r="BQ140" s="97"/>
      <c r="BR140" s="97"/>
      <c r="BS140" s="188" t="s">
        <v>1123</v>
      </c>
      <c r="BT140" s="188" t="s">
        <v>1124</v>
      </c>
      <c r="BU140" s="98"/>
      <c r="BV140" s="98"/>
      <c r="BW140" s="98"/>
      <c r="BX140" s="98"/>
      <c r="BY140" s="98"/>
      <c r="BZ140" s="98"/>
      <c r="CA140" s="98"/>
      <c r="CB140" s="98"/>
      <c r="CC140" s="98"/>
      <c r="CD140" s="98"/>
      <c r="CE140" s="98"/>
    </row>
    <row r="141" spans="1:83" ht="18" customHeight="1">
      <c r="A141" s="23">
        <f t="shared" si="2"/>
        <v>20</v>
      </c>
      <c r="B141" s="23"/>
      <c r="C141" s="188"/>
      <c r="D141" s="188"/>
      <c r="E141" s="188"/>
      <c r="F141" s="258"/>
      <c r="G141" s="188"/>
      <c r="H141" s="188"/>
      <c r="I141" s="142"/>
      <c r="J141" s="142"/>
      <c r="K141" s="142"/>
      <c r="L141" s="142"/>
      <c r="M141" s="142"/>
      <c r="N141" s="38" t="s">
        <v>272</v>
      </c>
      <c r="O141" s="38">
        <v>35631</v>
      </c>
      <c r="P141" s="39" t="s">
        <v>273</v>
      </c>
      <c r="Q141" s="35" t="s">
        <v>67</v>
      </c>
      <c r="R141" s="40" t="s">
        <v>274</v>
      </c>
      <c r="S141" s="36"/>
      <c r="T141" s="36" t="s">
        <v>37</v>
      </c>
      <c r="U141" s="36" t="s">
        <v>275</v>
      </c>
      <c r="V141" s="36" t="s">
        <v>39</v>
      </c>
      <c r="W141" s="36">
        <v>42873</v>
      </c>
      <c r="X141" s="36" t="s">
        <v>96</v>
      </c>
      <c r="Y141" s="36" t="s">
        <v>96</v>
      </c>
      <c r="Z141" s="41" t="s">
        <v>97</v>
      </c>
      <c r="AA141" s="42" t="s">
        <v>276</v>
      </c>
      <c r="AB141" s="42" t="s">
        <v>277</v>
      </c>
      <c r="AC141" s="36" t="s">
        <v>278</v>
      </c>
      <c r="AD141" s="43" t="s">
        <v>129</v>
      </c>
      <c r="AE141" s="43" t="s">
        <v>42</v>
      </c>
      <c r="AF141" s="36" t="s">
        <v>96</v>
      </c>
      <c r="AG141" s="44">
        <v>37</v>
      </c>
      <c r="AH141" s="93" t="s">
        <v>549</v>
      </c>
      <c r="AI141" s="94">
        <v>36376</v>
      </c>
      <c r="AJ141" s="93" t="s">
        <v>550</v>
      </c>
      <c r="AK141" s="95" t="s">
        <v>67</v>
      </c>
      <c r="AL141" s="95" t="s">
        <v>551</v>
      </c>
      <c r="AM141" s="95" t="s">
        <v>82</v>
      </c>
      <c r="AN141" s="95" t="s">
        <v>37</v>
      </c>
      <c r="AO141" s="95" t="s">
        <v>552</v>
      </c>
      <c r="AP141" s="95" t="s">
        <v>112</v>
      </c>
      <c r="AQ141" s="93" t="s">
        <v>553</v>
      </c>
      <c r="AR141" s="93"/>
      <c r="AS141" s="93"/>
      <c r="AT141" s="93" t="b">
        <v>0</v>
      </c>
      <c r="AU141" s="93" t="b">
        <v>0</v>
      </c>
      <c r="AV141" s="93" t="b">
        <v>0</v>
      </c>
      <c r="AW141" s="93" t="b">
        <v>0</v>
      </c>
      <c r="AX141" s="93" t="b">
        <v>0</v>
      </c>
      <c r="AY141" s="95" t="s">
        <v>461</v>
      </c>
      <c r="AZ141" s="95">
        <v>43143</v>
      </c>
      <c r="BA141" s="87" t="s">
        <v>96</v>
      </c>
      <c r="BB141" s="87" t="s">
        <v>96</v>
      </c>
      <c r="BC141" s="95" t="s">
        <v>41</v>
      </c>
      <c r="BD141" s="93" t="s">
        <v>554</v>
      </c>
      <c r="BE141" s="93" t="s">
        <v>555</v>
      </c>
      <c r="BF141" s="95" t="s">
        <v>67</v>
      </c>
      <c r="BG141" s="95" t="s">
        <v>100</v>
      </c>
      <c r="BH141" s="95" t="s">
        <v>556</v>
      </c>
      <c r="BI141" s="95" t="s">
        <v>42</v>
      </c>
      <c r="BJ141" s="95">
        <v>35</v>
      </c>
      <c r="BK141" s="95">
        <v>81</v>
      </c>
      <c r="BL141" s="93">
        <v>116</v>
      </c>
      <c r="BM141" s="93"/>
      <c r="BN141" s="93" t="s">
        <v>342</v>
      </c>
      <c r="BO141" s="87" t="s">
        <v>96</v>
      </c>
      <c r="BP141" s="97"/>
      <c r="BQ141" s="97"/>
      <c r="BR141" s="97"/>
      <c r="BS141" s="188" t="s">
        <v>1125</v>
      </c>
      <c r="BT141" s="188" t="s">
        <v>1126</v>
      </c>
      <c r="BU141" s="98"/>
      <c r="BV141" s="98"/>
      <c r="BW141" s="98"/>
      <c r="BX141" s="98"/>
      <c r="BY141" s="98"/>
      <c r="BZ141" s="98"/>
      <c r="CA141" s="98"/>
      <c r="CB141" s="98"/>
      <c r="CC141" s="98"/>
      <c r="CD141" s="98"/>
      <c r="CE141" s="98"/>
    </row>
    <row r="142" spans="1:83" ht="18" customHeight="1">
      <c r="A142" s="23">
        <f t="shared" si="2"/>
        <v>21</v>
      </c>
      <c r="B142" s="23"/>
      <c r="C142" s="188"/>
      <c r="D142" s="188"/>
      <c r="E142" s="188"/>
      <c r="F142" s="258"/>
      <c r="G142" s="188"/>
      <c r="H142" s="188"/>
      <c r="I142" s="142"/>
      <c r="J142" s="142"/>
      <c r="K142" s="142"/>
      <c r="L142" s="142"/>
      <c r="M142" s="142"/>
      <c r="N142" s="38" t="s">
        <v>36</v>
      </c>
      <c r="O142" s="38">
        <v>36336</v>
      </c>
      <c r="P142" s="39" t="s">
        <v>279</v>
      </c>
      <c r="Q142" s="45" t="s">
        <v>280</v>
      </c>
      <c r="R142" s="46" t="s">
        <v>281</v>
      </c>
      <c r="S142" s="36" t="s">
        <v>82</v>
      </c>
      <c r="T142" s="36" t="s">
        <v>37</v>
      </c>
      <c r="U142" s="36">
        <v>68</v>
      </c>
      <c r="V142" s="36" t="s">
        <v>140</v>
      </c>
      <c r="W142" s="36" t="s">
        <v>282</v>
      </c>
      <c r="X142" s="36"/>
      <c r="Y142" s="36"/>
      <c r="Z142" s="41" t="b">
        <v>0</v>
      </c>
      <c r="AA142" s="42" t="b">
        <v>1</v>
      </c>
      <c r="AB142" s="42" t="b">
        <v>1</v>
      </c>
      <c r="AC142" s="36" t="b">
        <v>0</v>
      </c>
      <c r="AD142" s="43" t="b">
        <v>0</v>
      </c>
      <c r="AE142" s="43">
        <v>37</v>
      </c>
      <c r="AF142" s="36" t="s">
        <v>96</v>
      </c>
      <c r="AG142" s="44">
        <v>37</v>
      </c>
      <c r="AH142" s="88" t="s">
        <v>557</v>
      </c>
      <c r="AI142" s="99">
        <v>35485</v>
      </c>
      <c r="AJ142" s="92" t="s">
        <v>558</v>
      </c>
      <c r="AK142" s="89"/>
      <c r="AL142" s="89">
        <v>85857781412</v>
      </c>
      <c r="AM142" s="89" t="s">
        <v>37</v>
      </c>
      <c r="AN142" s="89">
        <v>72</v>
      </c>
      <c r="AO142" s="87">
        <v>170</v>
      </c>
      <c r="AP142" s="88" t="s">
        <v>559</v>
      </c>
      <c r="AQ142" s="88"/>
      <c r="AR142" s="88"/>
      <c r="AS142" s="89" t="b">
        <v>0</v>
      </c>
      <c r="AT142" s="89" t="b">
        <v>0</v>
      </c>
      <c r="AU142" s="89" t="b">
        <v>0</v>
      </c>
      <c r="AV142" s="89" t="b">
        <v>0</v>
      </c>
      <c r="AW142" s="89" t="b">
        <v>0</v>
      </c>
      <c r="AX142" s="88">
        <v>2018.0550000000001</v>
      </c>
      <c r="AY142" s="99">
        <v>43217</v>
      </c>
      <c r="AZ142" s="87" t="s">
        <v>96</v>
      </c>
      <c r="BA142" s="87" t="s">
        <v>40</v>
      </c>
      <c r="BB142" s="87" t="s">
        <v>87</v>
      </c>
      <c r="BC142" s="88" t="s">
        <v>560</v>
      </c>
      <c r="BD142" s="92" t="s">
        <v>561</v>
      </c>
      <c r="BE142" s="88"/>
      <c r="BF142" s="88" t="s">
        <v>129</v>
      </c>
      <c r="BG142" s="88" t="s">
        <v>562</v>
      </c>
      <c r="BH142" s="87" t="s">
        <v>42</v>
      </c>
      <c r="BI142" s="87">
        <v>2</v>
      </c>
      <c r="BJ142" s="95">
        <v>35</v>
      </c>
      <c r="BK142" s="95">
        <v>82</v>
      </c>
      <c r="BL142" s="93">
        <v>117</v>
      </c>
      <c r="BM142" s="93"/>
      <c r="BN142" s="93" t="s">
        <v>342</v>
      </c>
      <c r="BO142" s="87" t="s">
        <v>96</v>
      </c>
      <c r="BP142" s="97"/>
      <c r="BQ142" s="97"/>
      <c r="BR142" s="97"/>
      <c r="BS142" s="188" t="s">
        <v>1127</v>
      </c>
      <c r="BT142" s="188" t="s">
        <v>1128</v>
      </c>
      <c r="BU142" s="98"/>
      <c r="BV142" s="98"/>
      <c r="BW142" s="98"/>
      <c r="BX142" s="98"/>
      <c r="BY142" s="98"/>
      <c r="BZ142" s="98"/>
      <c r="CA142" s="98"/>
      <c r="CB142" s="98"/>
      <c r="CC142" s="98"/>
      <c r="CD142" s="98"/>
      <c r="CE142" s="98"/>
    </row>
    <row r="143" spans="1:83" ht="18" customHeight="1">
      <c r="A143" s="23">
        <f t="shared" si="2"/>
        <v>22</v>
      </c>
      <c r="B143" s="23"/>
      <c r="C143" s="188"/>
      <c r="D143" s="188"/>
      <c r="E143" s="188"/>
      <c r="F143" s="258"/>
      <c r="G143" s="188"/>
      <c r="H143" s="188"/>
      <c r="I143" s="142"/>
      <c r="J143" s="142"/>
      <c r="K143" s="142"/>
      <c r="L143" s="142"/>
      <c r="M143" s="142"/>
      <c r="N143" s="38" t="s">
        <v>283</v>
      </c>
      <c r="O143" s="38">
        <v>35986</v>
      </c>
      <c r="P143" s="47" t="s">
        <v>284</v>
      </c>
      <c r="Q143" s="48" t="s">
        <v>67</v>
      </c>
      <c r="R143" s="49" t="s">
        <v>285</v>
      </c>
      <c r="S143" s="47"/>
      <c r="T143" s="37" t="s">
        <v>37</v>
      </c>
      <c r="U143" s="37" t="s">
        <v>164</v>
      </c>
      <c r="V143" s="37" t="s">
        <v>70</v>
      </c>
      <c r="W143" s="37">
        <v>42923</v>
      </c>
      <c r="X143" s="37" t="s">
        <v>96</v>
      </c>
      <c r="Y143" s="37" t="s">
        <v>96</v>
      </c>
      <c r="Z143" s="50" t="s">
        <v>82</v>
      </c>
      <c r="AA143" s="56" t="s">
        <v>286</v>
      </c>
      <c r="AB143" s="56" t="s">
        <v>287</v>
      </c>
      <c r="AC143" s="37" t="s">
        <v>288</v>
      </c>
      <c r="AD143" s="53" t="s">
        <v>289</v>
      </c>
      <c r="AE143" s="53" t="s">
        <v>42</v>
      </c>
      <c r="AF143" s="37" t="s">
        <v>96</v>
      </c>
      <c r="AG143" s="44">
        <v>37</v>
      </c>
      <c r="AH143" s="93" t="s">
        <v>563</v>
      </c>
      <c r="AI143" s="113">
        <v>36430</v>
      </c>
      <c r="AJ143" s="93" t="s">
        <v>564</v>
      </c>
      <c r="AK143" s="93" t="s">
        <v>67</v>
      </c>
      <c r="AL143" s="93" t="s">
        <v>565</v>
      </c>
      <c r="AM143" s="93" t="s">
        <v>82</v>
      </c>
      <c r="AN143" s="93" t="s">
        <v>37</v>
      </c>
      <c r="AO143" s="93" t="s">
        <v>449</v>
      </c>
      <c r="AP143" s="93" t="s">
        <v>339</v>
      </c>
      <c r="AQ143" s="93" t="s">
        <v>566</v>
      </c>
      <c r="AR143" s="93"/>
      <c r="AS143" s="93"/>
      <c r="AT143" s="93" t="b">
        <v>0</v>
      </c>
      <c r="AU143" s="93" t="b">
        <v>0</v>
      </c>
      <c r="AV143" s="93" t="b">
        <v>0</v>
      </c>
      <c r="AW143" s="93" t="b">
        <v>0</v>
      </c>
      <c r="AX143" s="93" t="b">
        <v>0</v>
      </c>
      <c r="AY143" s="93" t="s">
        <v>462</v>
      </c>
      <c r="AZ143" s="113">
        <v>43165</v>
      </c>
      <c r="BA143" s="93" t="s">
        <v>96</v>
      </c>
      <c r="BB143" s="93" t="s">
        <v>96</v>
      </c>
      <c r="BC143" s="93" t="s">
        <v>87</v>
      </c>
      <c r="BD143" s="93" t="s">
        <v>567</v>
      </c>
      <c r="BE143" s="93" t="s">
        <v>568</v>
      </c>
      <c r="BF143" s="93" t="s">
        <v>569</v>
      </c>
      <c r="BG143" s="93" t="s">
        <v>570</v>
      </c>
      <c r="BH143" s="93" t="s">
        <v>571</v>
      </c>
      <c r="BI143" s="93" t="s">
        <v>42</v>
      </c>
      <c r="BJ143" s="95">
        <v>34</v>
      </c>
      <c r="BK143" s="95">
        <v>76</v>
      </c>
      <c r="BL143" s="93">
        <v>110</v>
      </c>
      <c r="BM143" s="93"/>
      <c r="BN143" s="93" t="s">
        <v>342</v>
      </c>
      <c r="BO143" s="87" t="s">
        <v>96</v>
      </c>
      <c r="BP143" s="97"/>
      <c r="BQ143" s="97"/>
      <c r="BR143" s="97"/>
      <c r="BS143" s="188" t="s">
        <v>1129</v>
      </c>
      <c r="BT143" s="188" t="s">
        <v>1130</v>
      </c>
      <c r="BU143" s="98"/>
      <c r="BV143" s="98"/>
      <c r="BW143" s="98"/>
      <c r="BX143" s="98"/>
      <c r="BY143" s="98"/>
      <c r="BZ143" s="98"/>
      <c r="CA143" s="98"/>
      <c r="CB143" s="98"/>
      <c r="CC143" s="98"/>
      <c r="CD143" s="98"/>
      <c r="CE143" s="98"/>
    </row>
    <row r="144" spans="1:83" ht="18" customHeight="1">
      <c r="A144" s="23">
        <f t="shared" si="2"/>
        <v>23</v>
      </c>
      <c r="B144" s="23"/>
      <c r="C144" s="188"/>
      <c r="D144" s="188"/>
      <c r="E144" s="188"/>
      <c r="F144" s="258"/>
      <c r="G144" s="188"/>
      <c r="H144" s="188"/>
      <c r="I144" s="142"/>
      <c r="J144" s="142"/>
      <c r="K144" s="142"/>
      <c r="L144" s="142"/>
      <c r="M144" s="142"/>
      <c r="N144" s="38" t="s">
        <v>269</v>
      </c>
      <c r="O144" s="38">
        <v>36176</v>
      </c>
      <c r="P144" s="39" t="s">
        <v>290</v>
      </c>
      <c r="Q144" s="45" t="s">
        <v>67</v>
      </c>
      <c r="R144" s="46" t="s">
        <v>291</v>
      </c>
      <c r="S144" s="36" t="s">
        <v>82</v>
      </c>
      <c r="T144" s="36" t="s">
        <v>37</v>
      </c>
      <c r="U144" s="36" t="s">
        <v>145</v>
      </c>
      <c r="V144" s="36" t="s">
        <v>133</v>
      </c>
      <c r="W144" s="36" t="s">
        <v>292</v>
      </c>
      <c r="X144" s="36"/>
      <c r="Y144" s="36"/>
      <c r="Z144" s="41" t="b">
        <v>0</v>
      </c>
      <c r="AA144" s="54" t="b">
        <v>1</v>
      </c>
      <c r="AB144" s="55" t="b">
        <v>0</v>
      </c>
      <c r="AC144" s="36" t="b">
        <v>0</v>
      </c>
      <c r="AD144" s="43" t="b">
        <v>0</v>
      </c>
      <c r="AE144" s="43">
        <v>36</v>
      </c>
      <c r="AF144" s="36" t="s">
        <v>96</v>
      </c>
      <c r="AG144" s="44">
        <v>36</v>
      </c>
      <c r="AH144" s="92" t="s">
        <v>36</v>
      </c>
      <c r="AI144" s="94">
        <v>35855</v>
      </c>
      <c r="AJ144" s="92" t="s">
        <v>572</v>
      </c>
      <c r="AK144" s="87" t="s">
        <v>573</v>
      </c>
      <c r="AL144" s="87" t="s">
        <v>574</v>
      </c>
      <c r="AM144" s="87" t="s">
        <v>320</v>
      </c>
      <c r="AN144" s="87" t="s">
        <v>139</v>
      </c>
      <c r="AO144" s="87" t="s">
        <v>198</v>
      </c>
      <c r="AP144" s="92" t="s">
        <v>575</v>
      </c>
      <c r="AQ144" s="92"/>
      <c r="AR144" s="92"/>
      <c r="AS144" s="92" t="b">
        <v>0</v>
      </c>
      <c r="AT144" s="92" t="b">
        <v>0</v>
      </c>
      <c r="AU144" s="92" t="b">
        <v>0</v>
      </c>
      <c r="AV144" s="92" t="b">
        <v>0</v>
      </c>
      <c r="AW144" s="92" t="b">
        <v>0</v>
      </c>
      <c r="AX144" s="87" t="s">
        <v>463</v>
      </c>
      <c r="AY144" s="94">
        <v>43196</v>
      </c>
      <c r="AZ144" s="87" t="s">
        <v>299</v>
      </c>
      <c r="BA144" s="87" t="s">
        <v>299</v>
      </c>
      <c r="BB144" s="87" t="s">
        <v>82</v>
      </c>
      <c r="BC144" s="92" t="s">
        <v>522</v>
      </c>
      <c r="BD144" s="92" t="s">
        <v>576</v>
      </c>
      <c r="BE144" s="92" t="s">
        <v>577</v>
      </c>
      <c r="BF144" s="92" t="s">
        <v>578</v>
      </c>
      <c r="BG144" s="92" t="s">
        <v>579</v>
      </c>
      <c r="BH144" s="87" t="s">
        <v>42</v>
      </c>
      <c r="BI144" s="87" t="s">
        <v>346</v>
      </c>
      <c r="BJ144" s="95">
        <v>34</v>
      </c>
      <c r="BK144" s="95">
        <v>75</v>
      </c>
      <c r="BL144" s="93">
        <v>109</v>
      </c>
      <c r="BM144" s="93"/>
      <c r="BN144" s="93" t="s">
        <v>342</v>
      </c>
      <c r="BO144" s="87" t="s">
        <v>96</v>
      </c>
      <c r="BP144" s="97" t="s">
        <v>580</v>
      </c>
      <c r="BQ144" s="97"/>
      <c r="BR144" s="97"/>
      <c r="BS144" s="188" t="s">
        <v>1131</v>
      </c>
      <c r="BT144" s="188" t="s">
        <v>1132</v>
      </c>
      <c r="BU144" s="98"/>
      <c r="BV144" s="98"/>
      <c r="BW144" s="98"/>
      <c r="BX144" s="98"/>
      <c r="BY144" s="98"/>
      <c r="BZ144" s="98"/>
      <c r="CA144" s="98"/>
      <c r="CB144" s="98"/>
      <c r="CC144" s="98"/>
      <c r="CD144" s="98"/>
      <c r="CE144" s="98"/>
    </row>
    <row r="145" spans="1:83" ht="18" customHeight="1">
      <c r="A145" s="23">
        <f t="shared" si="2"/>
        <v>24</v>
      </c>
      <c r="B145" s="23"/>
      <c r="C145" s="188"/>
      <c r="D145" s="188"/>
      <c r="E145" s="188"/>
      <c r="F145" s="258"/>
      <c r="G145" s="188"/>
      <c r="H145" s="188"/>
      <c r="I145" s="142"/>
      <c r="J145" s="142"/>
      <c r="K145" s="142"/>
      <c r="L145" s="142"/>
      <c r="M145" s="142"/>
      <c r="N145" s="38"/>
      <c r="O145" s="38"/>
      <c r="P145" s="39"/>
      <c r="Q145" s="45"/>
      <c r="R145" s="46"/>
      <c r="S145" s="36"/>
      <c r="T145" s="36"/>
      <c r="U145" s="36"/>
      <c r="V145" s="36"/>
      <c r="W145" s="36"/>
      <c r="X145" s="36"/>
      <c r="Y145" s="36"/>
      <c r="Z145" s="41"/>
      <c r="AA145" s="54"/>
      <c r="AB145" s="42"/>
      <c r="AC145" s="36"/>
      <c r="AD145" s="43"/>
      <c r="AE145" s="43"/>
      <c r="AF145" s="36"/>
      <c r="AG145" s="44"/>
      <c r="AH145" s="92"/>
      <c r="AI145" s="94"/>
      <c r="AJ145" s="92"/>
      <c r="AK145" s="87"/>
      <c r="AL145" s="87"/>
      <c r="AM145" s="87"/>
      <c r="AN145" s="87"/>
      <c r="AO145" s="87"/>
      <c r="AP145" s="92"/>
      <c r="AQ145" s="92"/>
      <c r="AR145" s="92"/>
      <c r="AS145" s="92"/>
      <c r="AT145" s="92"/>
      <c r="AU145" s="92"/>
      <c r="AV145" s="92"/>
      <c r="AW145" s="92"/>
      <c r="AX145" s="87"/>
      <c r="AY145" s="94"/>
      <c r="AZ145" s="87"/>
      <c r="BA145" s="87"/>
      <c r="BB145" s="87"/>
      <c r="BC145" s="92"/>
      <c r="BD145" s="92"/>
      <c r="BE145" s="92"/>
      <c r="BF145" s="92"/>
      <c r="BG145" s="92"/>
      <c r="BH145" s="87"/>
      <c r="BI145" s="87"/>
      <c r="BJ145" s="95"/>
      <c r="BK145" s="95"/>
      <c r="BL145" s="93"/>
      <c r="BM145" s="93"/>
      <c r="BN145" s="93"/>
      <c r="BO145" s="87"/>
      <c r="BP145" s="97"/>
      <c r="BQ145" s="97"/>
      <c r="BR145" s="97"/>
      <c r="BS145" s="188" t="s">
        <v>1133</v>
      </c>
      <c r="BT145" s="188" t="s">
        <v>1134</v>
      </c>
      <c r="BU145" s="98"/>
      <c r="BV145" s="98"/>
      <c r="BW145" s="98"/>
      <c r="BX145" s="98"/>
      <c r="BY145" s="98"/>
      <c r="BZ145" s="98"/>
      <c r="CA145" s="98"/>
      <c r="CB145" s="98"/>
      <c r="CC145" s="98"/>
      <c r="CD145" s="98"/>
      <c r="CE145" s="98"/>
    </row>
    <row r="146" spans="1:83" ht="18" customHeight="1">
      <c r="A146" s="23">
        <f t="shared" si="2"/>
        <v>25</v>
      </c>
      <c r="B146" s="23"/>
      <c r="C146" s="188"/>
      <c r="D146" s="188"/>
      <c r="E146" s="188"/>
      <c r="F146" s="258"/>
      <c r="G146" s="188"/>
      <c r="H146" s="188"/>
      <c r="I146" s="142"/>
      <c r="J146" s="142"/>
      <c r="K146" s="142"/>
      <c r="L146" s="142"/>
      <c r="M146" s="142"/>
      <c r="N146" s="38"/>
      <c r="O146" s="38"/>
      <c r="P146" s="39"/>
      <c r="Q146" s="45"/>
      <c r="R146" s="46"/>
      <c r="S146" s="36"/>
      <c r="T146" s="36"/>
      <c r="U146" s="36"/>
      <c r="V146" s="36"/>
      <c r="W146" s="36"/>
      <c r="X146" s="36"/>
      <c r="Y146" s="36"/>
      <c r="Z146" s="41"/>
      <c r="AA146" s="54"/>
      <c r="AB146" s="42"/>
      <c r="AC146" s="36"/>
      <c r="AD146" s="43"/>
      <c r="AE146" s="43"/>
      <c r="AF146" s="36"/>
      <c r="AG146" s="44"/>
      <c r="AH146" s="92"/>
      <c r="AI146" s="94"/>
      <c r="AJ146" s="92"/>
      <c r="AK146" s="87"/>
      <c r="AL146" s="87"/>
      <c r="AM146" s="87"/>
      <c r="AN146" s="87"/>
      <c r="AO146" s="87"/>
      <c r="AP146" s="92"/>
      <c r="AQ146" s="92"/>
      <c r="AR146" s="92"/>
      <c r="AS146" s="92"/>
      <c r="AT146" s="92"/>
      <c r="AU146" s="92"/>
      <c r="AV146" s="92"/>
      <c r="AW146" s="92"/>
      <c r="AX146" s="87"/>
      <c r="AY146" s="94"/>
      <c r="AZ146" s="87"/>
      <c r="BA146" s="87"/>
      <c r="BB146" s="87"/>
      <c r="BC146" s="92"/>
      <c r="BD146" s="92"/>
      <c r="BE146" s="92"/>
      <c r="BF146" s="92"/>
      <c r="BG146" s="92"/>
      <c r="BH146" s="87"/>
      <c r="BI146" s="87"/>
      <c r="BJ146" s="95"/>
      <c r="BK146" s="95"/>
      <c r="BL146" s="93"/>
      <c r="BM146" s="93"/>
      <c r="BN146" s="93"/>
      <c r="BO146" s="87"/>
      <c r="BP146" s="97"/>
      <c r="BQ146" s="97"/>
      <c r="BR146" s="97"/>
      <c r="BS146" s="188" t="s">
        <v>1135</v>
      </c>
      <c r="BT146" s="188" t="s">
        <v>1136</v>
      </c>
      <c r="BU146" s="98"/>
      <c r="BV146" s="98"/>
      <c r="BW146" s="98"/>
      <c r="BX146" s="98"/>
      <c r="BY146" s="98"/>
      <c r="BZ146" s="98"/>
      <c r="CA146" s="98"/>
      <c r="CB146" s="98"/>
      <c r="CC146" s="98"/>
      <c r="CD146" s="98"/>
      <c r="CE146" s="98"/>
    </row>
    <row r="147" spans="1:83" ht="18" customHeight="1">
      <c r="A147" s="23">
        <f t="shared" si="2"/>
        <v>26</v>
      </c>
      <c r="B147" s="23"/>
      <c r="C147" s="188"/>
      <c r="D147" s="188"/>
      <c r="E147" s="188"/>
      <c r="F147" s="258"/>
      <c r="G147" s="188"/>
      <c r="H147" s="188"/>
      <c r="I147" s="142"/>
      <c r="J147" s="142"/>
      <c r="K147" s="142"/>
      <c r="L147" s="142"/>
      <c r="M147" s="142"/>
      <c r="N147" s="38"/>
      <c r="O147" s="38"/>
      <c r="P147" s="39"/>
      <c r="Q147" s="45"/>
      <c r="R147" s="46"/>
      <c r="S147" s="36"/>
      <c r="T147" s="36"/>
      <c r="U147" s="36"/>
      <c r="V147" s="36"/>
      <c r="W147" s="36"/>
      <c r="X147" s="36"/>
      <c r="Y147" s="36"/>
      <c r="Z147" s="41"/>
      <c r="AA147" s="54"/>
      <c r="AB147" s="42"/>
      <c r="AC147" s="36"/>
      <c r="AD147" s="43"/>
      <c r="AE147" s="43"/>
      <c r="AF147" s="36"/>
      <c r="AG147" s="44"/>
      <c r="AH147" s="92"/>
      <c r="AI147" s="94"/>
      <c r="AJ147" s="92"/>
      <c r="AK147" s="87"/>
      <c r="AL147" s="87"/>
      <c r="AM147" s="87"/>
      <c r="AN147" s="87"/>
      <c r="AO147" s="87"/>
      <c r="AP147" s="92"/>
      <c r="AQ147" s="92"/>
      <c r="AR147" s="92"/>
      <c r="AS147" s="92"/>
      <c r="AT147" s="92"/>
      <c r="AU147" s="92"/>
      <c r="AV147" s="92"/>
      <c r="AW147" s="92"/>
      <c r="AX147" s="87"/>
      <c r="AY147" s="94"/>
      <c r="AZ147" s="87"/>
      <c r="BA147" s="87"/>
      <c r="BB147" s="87"/>
      <c r="BC147" s="92"/>
      <c r="BD147" s="92"/>
      <c r="BE147" s="92"/>
      <c r="BF147" s="92"/>
      <c r="BG147" s="92"/>
      <c r="BH147" s="87"/>
      <c r="BI147" s="87"/>
      <c r="BJ147" s="95"/>
      <c r="BK147" s="95"/>
      <c r="BL147" s="93"/>
      <c r="BM147" s="93"/>
      <c r="BN147" s="93"/>
      <c r="BO147" s="87"/>
      <c r="BP147" s="97"/>
      <c r="BQ147" s="97"/>
      <c r="BR147" s="97"/>
      <c r="BS147" s="188" t="s">
        <v>1137</v>
      </c>
      <c r="BT147" s="188" t="s">
        <v>1138</v>
      </c>
      <c r="BU147" s="98"/>
      <c r="BV147" s="98"/>
      <c r="BW147" s="98"/>
      <c r="BX147" s="98"/>
      <c r="BY147" s="98"/>
      <c r="BZ147" s="98"/>
      <c r="CA147" s="98"/>
      <c r="CB147" s="98"/>
      <c r="CC147" s="98"/>
      <c r="CD147" s="98"/>
      <c r="CE147" s="98"/>
    </row>
    <row r="148" spans="1:83" s="85" customFormat="1" ht="18" customHeight="1">
      <c r="A148" s="23">
        <f t="shared" si="2"/>
        <v>27</v>
      </c>
      <c r="B148" s="23"/>
      <c r="C148" s="188"/>
      <c r="D148" s="188"/>
      <c r="E148" s="188"/>
      <c r="F148" s="258"/>
      <c r="G148" s="260"/>
      <c r="H148" s="260"/>
      <c r="I148" s="148"/>
      <c r="J148" s="148"/>
      <c r="K148" s="148"/>
      <c r="L148" s="148"/>
      <c r="M148" s="148"/>
      <c r="N148" s="161" t="s">
        <v>101</v>
      </c>
      <c r="O148" s="65">
        <v>36418</v>
      </c>
      <c r="P148" s="66"/>
      <c r="Q148" s="162"/>
      <c r="R148" s="162" t="s">
        <v>316</v>
      </c>
      <c r="S148" s="58" t="s">
        <v>82</v>
      </c>
      <c r="T148" s="58" t="s">
        <v>37</v>
      </c>
      <c r="U148" s="58" t="s">
        <v>94</v>
      </c>
      <c r="V148" s="58" t="s">
        <v>317</v>
      </c>
      <c r="W148" s="58" t="s">
        <v>318</v>
      </c>
      <c r="X148" s="58"/>
      <c r="Y148" s="58"/>
      <c r="Z148" s="58" t="b">
        <v>0</v>
      </c>
      <c r="AA148" s="58" t="b">
        <v>0</v>
      </c>
      <c r="AB148" s="67" t="b">
        <v>0</v>
      </c>
      <c r="AC148" s="58" t="b">
        <v>0</v>
      </c>
      <c r="AD148" s="68" t="b">
        <v>0</v>
      </c>
      <c r="AE148" s="68">
        <v>28</v>
      </c>
      <c r="AF148" s="58" t="s">
        <v>96</v>
      </c>
      <c r="AG148" s="69">
        <v>28</v>
      </c>
      <c r="AH148" s="154" t="s">
        <v>101</v>
      </c>
      <c r="AI148" s="155">
        <v>36566</v>
      </c>
      <c r="AJ148" s="154" t="s">
        <v>649</v>
      </c>
      <c r="AK148" s="156" t="s">
        <v>67</v>
      </c>
      <c r="AL148" s="156" t="s">
        <v>650</v>
      </c>
      <c r="AM148" s="156" t="s">
        <v>37</v>
      </c>
      <c r="AN148" s="156" t="s">
        <v>102</v>
      </c>
      <c r="AO148" s="156" t="s">
        <v>103</v>
      </c>
      <c r="AP148" s="154" t="s">
        <v>651</v>
      </c>
      <c r="AQ148" s="154"/>
      <c r="AR148" s="154"/>
      <c r="AS148" s="154" t="b">
        <v>0</v>
      </c>
      <c r="AT148" s="154" t="b">
        <v>0</v>
      </c>
      <c r="AU148" s="154" t="b">
        <v>0</v>
      </c>
      <c r="AV148" s="154" t="b">
        <v>0</v>
      </c>
      <c r="AW148" s="154" t="b">
        <v>0</v>
      </c>
      <c r="AX148" s="156" t="s">
        <v>585</v>
      </c>
      <c r="AY148" s="155">
        <v>43206</v>
      </c>
      <c r="AZ148" s="156" t="s">
        <v>299</v>
      </c>
      <c r="BA148" s="156" t="s">
        <v>299</v>
      </c>
      <c r="BB148" s="156" t="s">
        <v>18</v>
      </c>
      <c r="BC148" s="154" t="s">
        <v>360</v>
      </c>
      <c r="BD148" s="154" t="s">
        <v>393</v>
      </c>
      <c r="BE148" s="154" t="s">
        <v>652</v>
      </c>
      <c r="BF148" s="154" t="s">
        <v>129</v>
      </c>
      <c r="BG148" s="154" t="s">
        <v>653</v>
      </c>
      <c r="BH148" s="156" t="s">
        <v>42</v>
      </c>
      <c r="BI148" s="156" t="s">
        <v>346</v>
      </c>
      <c r="BJ148" s="157">
        <v>29</v>
      </c>
      <c r="BK148" s="157">
        <v>56</v>
      </c>
      <c r="BL148" s="158">
        <v>85</v>
      </c>
      <c r="BM148" s="158"/>
      <c r="BN148" s="158" t="s">
        <v>342</v>
      </c>
      <c r="BO148" s="156" t="s">
        <v>96</v>
      </c>
      <c r="BP148" s="159"/>
      <c r="BQ148" s="159"/>
      <c r="BR148" s="159"/>
      <c r="BS148" s="188" t="s">
        <v>1139</v>
      </c>
      <c r="BT148" s="188" t="s">
        <v>1140</v>
      </c>
      <c r="BU148" s="160"/>
      <c r="BV148" s="160"/>
      <c r="BW148" s="160"/>
      <c r="BX148" s="160"/>
      <c r="BY148" s="160"/>
    </row>
    <row r="149" spans="1:83" ht="18" customHeight="1">
      <c r="A149" s="167">
        <f t="shared" si="2"/>
        <v>28</v>
      </c>
      <c r="B149" s="167"/>
      <c r="C149" s="262"/>
      <c r="D149" s="262"/>
      <c r="E149" s="262"/>
      <c r="F149" s="263"/>
      <c r="G149" s="262"/>
      <c r="H149" s="262"/>
      <c r="I149" s="144"/>
      <c r="J149" s="144"/>
      <c r="K149" s="144"/>
      <c r="L149" s="144"/>
      <c r="M149" s="144"/>
      <c r="N149" s="79"/>
      <c r="O149" s="79"/>
      <c r="P149" s="59"/>
      <c r="Q149" s="60"/>
      <c r="R149" s="61"/>
      <c r="S149" s="57"/>
      <c r="T149" s="57"/>
      <c r="U149" s="57"/>
      <c r="V149" s="57"/>
      <c r="W149" s="57"/>
      <c r="X149" s="57"/>
      <c r="Y149" s="57"/>
      <c r="Z149" s="41"/>
      <c r="AA149" s="264"/>
      <c r="AB149" s="265"/>
      <c r="AC149" s="57"/>
      <c r="AD149" s="81"/>
      <c r="AE149" s="81"/>
      <c r="AF149" s="57"/>
      <c r="AG149" s="82"/>
      <c r="AH149" s="266"/>
      <c r="AI149" s="267"/>
      <c r="AJ149" s="266"/>
      <c r="AK149" s="268"/>
      <c r="AL149" s="268"/>
      <c r="AM149" s="268"/>
      <c r="AN149" s="268"/>
      <c r="AO149" s="268"/>
      <c r="AP149" s="266"/>
      <c r="AQ149" s="266"/>
      <c r="AR149" s="266"/>
      <c r="AS149" s="266"/>
      <c r="AT149" s="266"/>
      <c r="AU149" s="266"/>
      <c r="AV149" s="266"/>
      <c r="AW149" s="266"/>
      <c r="AX149" s="268"/>
      <c r="AY149" s="267"/>
      <c r="AZ149" s="268"/>
      <c r="BA149" s="268"/>
      <c r="BB149" s="268"/>
      <c r="BC149" s="266"/>
      <c r="BD149" s="266"/>
      <c r="BE149" s="266"/>
      <c r="BF149" s="266"/>
      <c r="BG149" s="266"/>
      <c r="BH149" s="268"/>
      <c r="BI149" s="268"/>
      <c r="BJ149" s="269"/>
      <c r="BK149" s="269"/>
      <c r="BL149" s="270"/>
      <c r="BM149" s="270"/>
      <c r="BN149" s="270"/>
      <c r="BO149" s="268"/>
      <c r="BP149" s="97"/>
      <c r="BQ149" s="97"/>
      <c r="BR149" s="97"/>
      <c r="BS149" s="262" t="s">
        <v>1141</v>
      </c>
      <c r="BT149" s="262" t="s">
        <v>1142</v>
      </c>
      <c r="BU149" s="98"/>
      <c r="BV149" s="98"/>
      <c r="BW149" s="98"/>
      <c r="BX149" s="98"/>
      <c r="BY149" s="98"/>
      <c r="BZ149" s="98"/>
      <c r="CA149" s="98"/>
      <c r="CB149" s="98"/>
      <c r="CC149" s="98"/>
      <c r="CD149" s="98"/>
      <c r="CE149" s="98"/>
    </row>
    <row r="150" spans="1:83" ht="18" customHeight="1">
      <c r="A150" s="29">
        <v>29</v>
      </c>
      <c r="B150" s="29"/>
      <c r="C150" s="188"/>
      <c r="D150" s="188"/>
      <c r="E150" s="188"/>
      <c r="F150" s="258"/>
      <c r="G150" s="188"/>
      <c r="H150" s="188"/>
      <c r="I150" s="142"/>
      <c r="J150" s="142"/>
      <c r="K150" s="142"/>
      <c r="L150" s="142"/>
      <c r="M150" s="142"/>
      <c r="N150" s="78"/>
      <c r="O150" s="78"/>
      <c r="P150" s="39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83"/>
      <c r="AH150" s="92"/>
      <c r="AI150" s="94"/>
      <c r="AJ150" s="92"/>
      <c r="AK150" s="87"/>
      <c r="AL150" s="87"/>
      <c r="AM150" s="87"/>
      <c r="AN150" s="87"/>
      <c r="AO150" s="87"/>
      <c r="AP150" s="92"/>
      <c r="AQ150" s="92"/>
      <c r="AR150" s="92"/>
      <c r="AS150" s="92"/>
      <c r="AT150" s="92"/>
      <c r="AU150" s="92"/>
      <c r="AV150" s="92"/>
      <c r="AW150" s="92"/>
      <c r="AX150" s="87"/>
      <c r="AY150" s="94"/>
      <c r="AZ150" s="87"/>
      <c r="BA150" s="87"/>
      <c r="BB150" s="87"/>
      <c r="BC150" s="92"/>
      <c r="BD150" s="92"/>
      <c r="BE150" s="92"/>
      <c r="BF150" s="92"/>
      <c r="BG150" s="92"/>
      <c r="BH150" s="87"/>
      <c r="BI150" s="87"/>
      <c r="BJ150" s="95"/>
      <c r="BK150" s="95"/>
      <c r="BL150" s="93"/>
      <c r="BM150" s="93"/>
      <c r="BN150" s="93"/>
      <c r="BO150" s="87"/>
      <c r="BP150" s="93"/>
      <c r="BQ150" s="93"/>
      <c r="BR150" s="93"/>
      <c r="BS150" s="275" t="s">
        <v>1176</v>
      </c>
      <c r="BT150" s="276" t="s">
        <v>1178</v>
      </c>
      <c r="BU150" s="98"/>
      <c r="BV150" s="98"/>
      <c r="BW150" s="98"/>
      <c r="BX150" s="98"/>
      <c r="BY150" s="98"/>
      <c r="BZ150" s="98"/>
      <c r="CA150" s="98"/>
      <c r="CB150" s="98"/>
      <c r="CC150" s="98"/>
      <c r="CD150" s="98"/>
      <c r="CE150" s="98"/>
    </row>
    <row r="151" spans="1:83" ht="18" customHeight="1">
      <c r="A151" s="29">
        <v>30</v>
      </c>
      <c r="B151" s="29"/>
      <c r="C151" s="188"/>
      <c r="D151" s="188"/>
      <c r="E151" s="188"/>
      <c r="F151" s="258"/>
      <c r="G151" s="188"/>
      <c r="H151" s="188"/>
      <c r="I151" s="142"/>
      <c r="J151" s="142"/>
      <c r="K151" s="142"/>
      <c r="L151" s="142"/>
      <c r="M151" s="142"/>
      <c r="N151" s="78"/>
      <c r="O151" s="78"/>
      <c r="P151" s="39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83"/>
      <c r="AH151" s="92"/>
      <c r="AI151" s="94"/>
      <c r="AJ151" s="92"/>
      <c r="AK151" s="87"/>
      <c r="AL151" s="87"/>
      <c r="AM151" s="87"/>
      <c r="AN151" s="87"/>
      <c r="AO151" s="87"/>
      <c r="AP151" s="92"/>
      <c r="AQ151" s="92"/>
      <c r="AR151" s="92"/>
      <c r="AS151" s="92"/>
      <c r="AT151" s="92"/>
      <c r="AU151" s="92"/>
      <c r="AV151" s="92"/>
      <c r="AW151" s="92"/>
      <c r="AX151" s="87"/>
      <c r="AY151" s="94"/>
      <c r="AZ151" s="87"/>
      <c r="BA151" s="87"/>
      <c r="BB151" s="87"/>
      <c r="BC151" s="92"/>
      <c r="BD151" s="92"/>
      <c r="BE151" s="92"/>
      <c r="BF151" s="92"/>
      <c r="BG151" s="92"/>
      <c r="BH151" s="87"/>
      <c r="BI151" s="87"/>
      <c r="BJ151" s="95"/>
      <c r="BK151" s="95"/>
      <c r="BL151" s="93"/>
      <c r="BM151" s="93"/>
      <c r="BN151" s="93"/>
      <c r="BO151" s="87"/>
      <c r="BP151" s="93"/>
      <c r="BQ151" s="93"/>
      <c r="BR151" s="93"/>
      <c r="BS151" s="275" t="s">
        <v>1177</v>
      </c>
      <c r="BT151" s="276" t="s">
        <v>1179</v>
      </c>
      <c r="BU151" s="98"/>
      <c r="BV151" s="98"/>
      <c r="BW151" s="98"/>
      <c r="BX151" s="98"/>
      <c r="BY151" s="98"/>
      <c r="BZ151" s="98"/>
      <c r="CA151" s="98"/>
      <c r="CB151" s="98"/>
      <c r="CC151" s="98"/>
      <c r="CD151" s="98"/>
      <c r="CE151" s="98"/>
    </row>
    <row r="152" spans="1:83" ht="18" customHeight="1">
      <c r="A152" s="29">
        <v>30</v>
      </c>
      <c r="B152" s="29"/>
      <c r="C152" s="188"/>
      <c r="D152" s="188"/>
      <c r="E152" s="188"/>
      <c r="F152" s="258"/>
      <c r="G152" s="188"/>
      <c r="H152" s="188"/>
      <c r="I152" s="142"/>
      <c r="J152" s="142"/>
      <c r="K152" s="142"/>
      <c r="L152" s="142"/>
      <c r="M152" s="142"/>
      <c r="N152" s="149"/>
      <c r="O152" s="149"/>
      <c r="P152" s="150"/>
      <c r="Q152" s="151"/>
      <c r="R152" s="151"/>
      <c r="S152" s="151"/>
      <c r="T152" s="151"/>
      <c r="U152" s="151"/>
      <c r="V152" s="151"/>
      <c r="W152" s="151"/>
      <c r="X152" s="151"/>
      <c r="Y152" s="151"/>
      <c r="Z152" s="151"/>
      <c r="AA152" s="151"/>
      <c r="AB152" s="151"/>
      <c r="AC152" s="151"/>
      <c r="AD152" s="151"/>
      <c r="AE152" s="151"/>
      <c r="AF152" s="151"/>
      <c r="AG152" s="152"/>
      <c r="AH152" s="115"/>
      <c r="AI152" s="153"/>
      <c r="AJ152" s="115"/>
      <c r="AK152" s="114"/>
      <c r="AL152" s="114"/>
      <c r="AM152" s="114"/>
      <c r="AN152" s="114"/>
      <c r="AO152" s="114"/>
      <c r="AP152" s="115"/>
      <c r="AQ152" s="115"/>
      <c r="AR152" s="115"/>
      <c r="AS152" s="115"/>
      <c r="AT152" s="115"/>
      <c r="AU152" s="115"/>
      <c r="AV152" s="115"/>
      <c r="AW152" s="115"/>
      <c r="AX152" s="114"/>
      <c r="AY152" s="153"/>
      <c r="AZ152" s="114"/>
      <c r="BA152" s="114"/>
      <c r="BB152" s="114"/>
      <c r="BC152" s="115"/>
      <c r="BD152" s="115"/>
      <c r="BE152" s="115"/>
      <c r="BF152" s="115"/>
      <c r="BG152" s="115"/>
      <c r="BH152" s="114"/>
      <c r="BI152" s="114"/>
      <c r="BJ152" s="116"/>
      <c r="BK152" s="116"/>
      <c r="BL152" s="97"/>
      <c r="BM152" s="97"/>
      <c r="BN152" s="97"/>
      <c r="BO152" s="114"/>
      <c r="BP152" s="97"/>
      <c r="BQ152" s="97"/>
      <c r="BR152" s="97"/>
      <c r="BS152" s="291"/>
      <c r="BT152" s="292"/>
      <c r="BU152" s="98"/>
      <c r="BV152" s="98"/>
      <c r="BW152" s="98"/>
      <c r="BX152" s="98"/>
      <c r="BY152" s="98"/>
      <c r="BZ152" s="98"/>
      <c r="CA152" s="98"/>
      <c r="CB152" s="98"/>
      <c r="CC152" s="98"/>
      <c r="CD152" s="98"/>
      <c r="CE152" s="98"/>
    </row>
    <row r="153" spans="1:83" ht="18" customHeight="1">
      <c r="A153" s="395" t="s">
        <v>13</v>
      </c>
      <c r="B153" s="337"/>
      <c r="C153" s="337"/>
      <c r="D153" s="337"/>
      <c r="E153" s="338"/>
      <c r="F153" s="26"/>
      <c r="G153" s="28"/>
      <c r="H153" s="26"/>
      <c r="I153" s="28"/>
      <c r="J153" s="26"/>
      <c r="K153" s="28"/>
      <c r="L153" s="26"/>
      <c r="M153" s="28"/>
    </row>
    <row r="154" spans="1:83" ht="18" customHeight="1">
      <c r="A154" s="339"/>
      <c r="B154" s="340"/>
      <c r="C154" s="340"/>
      <c r="D154" s="340"/>
      <c r="E154" s="341"/>
      <c r="F154" s="24"/>
      <c r="G154" s="25"/>
      <c r="H154" s="24"/>
      <c r="I154" s="25"/>
      <c r="J154" s="24"/>
      <c r="K154" s="25"/>
      <c r="L154" s="24"/>
      <c r="M154" s="25"/>
    </row>
    <row r="155" spans="1:83" ht="18" customHeight="1">
      <c r="A155" s="342" t="s">
        <v>33</v>
      </c>
      <c r="B155" s="343"/>
      <c r="C155" s="343"/>
      <c r="D155" s="344"/>
      <c r="E155" s="345"/>
      <c r="F155" s="14"/>
      <c r="G155" s="15"/>
      <c r="H155" s="16"/>
      <c r="I155" s="15"/>
      <c r="J155" s="16"/>
      <c r="K155" s="15"/>
      <c r="L155" s="16"/>
      <c r="M155" s="17"/>
    </row>
    <row r="156" spans="1:83" ht="18" customHeight="1">
      <c r="A156" s="18" t="s">
        <v>14</v>
      </c>
      <c r="B156" s="289" t="s">
        <v>1185</v>
      </c>
      <c r="C156" s="18"/>
      <c r="D156" s="19"/>
      <c r="E156" s="20" t="s">
        <v>15</v>
      </c>
      <c r="F156" s="11"/>
      <c r="G156" s="13"/>
      <c r="H156" s="10"/>
      <c r="I156" s="13"/>
      <c r="J156" s="10"/>
      <c r="K156" s="13"/>
      <c r="L156" s="10"/>
      <c r="M156" s="21"/>
    </row>
    <row r="157" spans="1:83" ht="18" customHeight="1">
      <c r="A157" s="289"/>
      <c r="B157" s="289" t="s">
        <v>16</v>
      </c>
      <c r="C157" s="289"/>
      <c r="D157" s="19"/>
      <c r="E157" s="20" t="s">
        <v>17</v>
      </c>
      <c r="F157" s="14"/>
      <c r="G157" s="15"/>
      <c r="H157" s="16"/>
      <c r="I157" s="15"/>
      <c r="J157" s="16"/>
      <c r="K157" s="15"/>
      <c r="L157" s="16"/>
      <c r="M157" s="17"/>
    </row>
    <row r="158" spans="1:83" ht="18" customHeight="1">
      <c r="A158" s="289"/>
      <c r="B158" s="289" t="s">
        <v>18</v>
      </c>
      <c r="C158" s="289"/>
      <c r="D158" s="22"/>
      <c r="E158" s="20" t="s">
        <v>19</v>
      </c>
      <c r="F158" s="11"/>
      <c r="G158" s="13"/>
      <c r="H158" s="10"/>
      <c r="I158" s="13"/>
      <c r="J158" s="10"/>
      <c r="K158" s="13"/>
      <c r="L158" s="10"/>
      <c r="M158" s="21"/>
    </row>
    <row r="159" spans="1:83" ht="18" customHeight="1">
      <c r="A159" s="289"/>
      <c r="B159" s="289" t="s">
        <v>20</v>
      </c>
      <c r="C159" s="289"/>
      <c r="D159" s="22"/>
      <c r="E159" s="20" t="s">
        <v>21</v>
      </c>
      <c r="F159" s="14"/>
      <c r="G159" s="15"/>
      <c r="H159" s="16"/>
      <c r="I159" s="15"/>
      <c r="J159" s="16"/>
      <c r="K159" s="15"/>
      <c r="L159" s="16"/>
      <c r="M159" s="17"/>
    </row>
    <row r="160" spans="1:83" ht="18" customHeight="1">
      <c r="A160" s="289"/>
      <c r="B160" s="289" t="s">
        <v>22</v>
      </c>
      <c r="C160" s="289"/>
      <c r="D160" s="22"/>
      <c r="E160" s="20" t="s">
        <v>23</v>
      </c>
      <c r="F160" s="11"/>
      <c r="G160" s="13"/>
      <c r="H160" s="10"/>
      <c r="I160" s="13"/>
      <c r="J160" s="10"/>
      <c r="K160" s="13"/>
      <c r="L160" s="10"/>
      <c r="M160" s="21"/>
    </row>
    <row r="161" spans="1:73" ht="18" customHeight="1">
      <c r="A161" s="296"/>
      <c r="B161" s="296"/>
      <c r="C161" s="296"/>
      <c r="D161" s="22"/>
      <c r="E161" s="20"/>
      <c r="F161" s="296"/>
      <c r="G161" s="20"/>
      <c r="H161" s="20"/>
      <c r="I161" s="20"/>
      <c r="J161" s="379" t="s">
        <v>1183</v>
      </c>
      <c r="K161" s="379"/>
      <c r="L161" s="379"/>
      <c r="M161" s="379"/>
    </row>
    <row r="162" spans="1:73" ht="18" customHeight="1">
      <c r="A162" s="351" t="s">
        <v>0</v>
      </c>
      <c r="B162" s="351"/>
      <c r="C162" s="351"/>
      <c r="D162" s="351"/>
      <c r="E162" s="351"/>
      <c r="F162" s="351"/>
      <c r="G162" s="351"/>
      <c r="H162" s="351"/>
      <c r="I162" s="351"/>
      <c r="J162" s="351"/>
      <c r="K162" s="351"/>
      <c r="L162" s="351"/>
      <c r="M162" s="351"/>
    </row>
    <row r="163" spans="1:73" ht="18" customHeight="1">
      <c r="A163" s="351" t="s">
        <v>1</v>
      </c>
      <c r="B163" s="351"/>
      <c r="C163" s="351"/>
      <c r="D163" s="351"/>
      <c r="E163" s="351"/>
      <c r="F163" s="351"/>
      <c r="G163" s="351"/>
      <c r="H163" s="351"/>
      <c r="I163" s="351"/>
      <c r="J163" s="351"/>
      <c r="K163" s="351"/>
      <c r="L163" s="351"/>
      <c r="M163" s="351"/>
    </row>
    <row r="164" spans="1:73" ht="18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73" ht="18" customHeight="1">
      <c r="A165" s="2" t="s">
        <v>2</v>
      </c>
      <c r="B165" s="2" t="s">
        <v>1026</v>
      </c>
      <c r="C165" s="2"/>
      <c r="D165" s="3"/>
      <c r="F165" s="3"/>
      <c r="G165" s="1" t="s">
        <v>30</v>
      </c>
      <c r="I165" s="1"/>
      <c r="J165" s="3" t="s">
        <v>3</v>
      </c>
      <c r="K165" s="5">
        <v>2</v>
      </c>
      <c r="L165" s="1"/>
      <c r="M165" s="1"/>
    </row>
    <row r="166" spans="1:73" ht="18" customHeight="1">
      <c r="A166" s="2" t="s">
        <v>4</v>
      </c>
      <c r="B166" s="2" t="s">
        <v>26</v>
      </c>
      <c r="C166" s="2"/>
      <c r="D166" s="1"/>
      <c r="F166" s="1"/>
      <c r="G166" s="1" t="s">
        <v>27</v>
      </c>
      <c r="I166" s="1"/>
      <c r="J166" s="3" t="s">
        <v>3</v>
      </c>
      <c r="K166" s="1"/>
      <c r="L166" s="1"/>
      <c r="M166" s="1"/>
    </row>
    <row r="167" spans="1:73" ht="18" customHeight="1">
      <c r="A167" s="2" t="s">
        <v>6</v>
      </c>
      <c r="B167" s="2" t="s">
        <v>1143</v>
      </c>
      <c r="C167" s="2"/>
      <c r="D167" s="1"/>
      <c r="F167" s="1"/>
      <c r="G167" s="1" t="s">
        <v>31</v>
      </c>
      <c r="I167" s="1"/>
      <c r="J167" s="3" t="s">
        <v>3</v>
      </c>
      <c r="K167" s="1"/>
      <c r="L167" s="1"/>
      <c r="M167" s="1"/>
    </row>
    <row r="168" spans="1:73" ht="18" customHeight="1">
      <c r="A168" s="1"/>
      <c r="B168" s="1"/>
      <c r="C168" s="1"/>
      <c r="D168" s="1"/>
      <c r="E168" s="1"/>
      <c r="F168" s="1"/>
      <c r="G168" s="1" t="s">
        <v>32</v>
      </c>
      <c r="I168" s="1"/>
      <c r="J168" s="3" t="s">
        <v>3</v>
      </c>
      <c r="K168" s="1"/>
      <c r="L168" s="1"/>
      <c r="M168" s="1"/>
    </row>
    <row r="169" spans="1:73" ht="18" customHeight="1">
      <c r="A169" s="1"/>
      <c r="B169" s="1"/>
      <c r="C169" s="1"/>
      <c r="D169" s="1"/>
      <c r="E169" s="1"/>
      <c r="F169" s="1"/>
      <c r="G169" s="1"/>
      <c r="I169" s="1"/>
      <c r="J169" s="3"/>
      <c r="K169" s="1"/>
      <c r="L169" s="1"/>
      <c r="M169" s="1"/>
    </row>
    <row r="170" spans="1:73" ht="18" customHeight="1">
      <c r="A170" s="352" t="s">
        <v>8</v>
      </c>
      <c r="B170" s="346" t="s">
        <v>29</v>
      </c>
      <c r="C170" s="346" t="s">
        <v>934</v>
      </c>
      <c r="D170" s="346" t="s">
        <v>34</v>
      </c>
      <c r="E170" s="352" t="s">
        <v>9</v>
      </c>
      <c r="F170" s="7"/>
      <c r="G170" s="354" t="s">
        <v>10</v>
      </c>
      <c r="H170" s="354"/>
      <c r="I170" s="354"/>
      <c r="J170" s="354"/>
      <c r="K170" s="354"/>
      <c r="L170" s="354"/>
      <c r="M170" s="354"/>
    </row>
    <row r="171" spans="1:73" ht="18" customHeight="1">
      <c r="A171" s="352"/>
      <c r="B171" s="347"/>
      <c r="C171" s="347"/>
      <c r="D171" s="347"/>
      <c r="E171" s="352"/>
      <c r="F171" s="288" t="s">
        <v>11</v>
      </c>
      <c r="G171" s="288"/>
      <c r="H171" s="288"/>
      <c r="I171" s="288"/>
      <c r="J171" s="288"/>
      <c r="K171" s="288"/>
      <c r="L171" s="288"/>
      <c r="M171" s="288"/>
    </row>
    <row r="172" spans="1:73" ht="18" customHeight="1" thickBot="1">
      <c r="A172" s="353"/>
      <c r="B172" s="348"/>
      <c r="C172" s="348"/>
      <c r="D172" s="348"/>
      <c r="E172" s="353"/>
      <c r="F172" s="8" t="s">
        <v>12</v>
      </c>
      <c r="G172" s="8"/>
      <c r="H172" s="9"/>
      <c r="I172" s="8"/>
      <c r="J172" s="8"/>
      <c r="K172" s="8"/>
      <c r="L172" s="8"/>
      <c r="M172" s="8"/>
    </row>
    <row r="173" spans="1:73" ht="18" customHeight="1" thickTop="1">
      <c r="A173" s="23">
        <v>1</v>
      </c>
      <c r="B173" s="23"/>
      <c r="C173" s="188"/>
      <c r="D173" s="188"/>
      <c r="E173" s="188"/>
      <c r="F173" s="258"/>
      <c r="G173" s="188"/>
      <c r="H173" s="188"/>
      <c r="I173" s="142"/>
      <c r="J173" s="142"/>
      <c r="K173" s="142"/>
      <c r="L173" s="142"/>
      <c r="M173" s="142"/>
      <c r="N173" s="38" t="s">
        <v>36</v>
      </c>
      <c r="O173" s="63">
        <v>36348</v>
      </c>
      <c r="P173" s="47" t="s">
        <v>232</v>
      </c>
      <c r="Q173" s="47"/>
      <c r="R173" s="47" t="s">
        <v>233</v>
      </c>
      <c r="S173" s="47" t="s">
        <v>35</v>
      </c>
      <c r="T173" s="37" t="s">
        <v>37</v>
      </c>
      <c r="U173" s="37" t="s">
        <v>85</v>
      </c>
      <c r="V173" s="37" t="s">
        <v>234</v>
      </c>
      <c r="W173" s="37"/>
      <c r="X173" s="37"/>
      <c r="Y173" s="37"/>
      <c r="Z173" s="37" t="b">
        <v>0</v>
      </c>
      <c r="AA173" s="37" t="b">
        <v>0</v>
      </c>
      <c r="AB173" s="52" t="b">
        <v>0</v>
      </c>
      <c r="AC173" s="37" t="b">
        <v>0</v>
      </c>
      <c r="AD173" s="53" t="b">
        <v>0</v>
      </c>
      <c r="AE173" s="53">
        <v>31</v>
      </c>
      <c r="AF173" s="37" t="s">
        <v>96</v>
      </c>
      <c r="AG173" s="44">
        <v>31</v>
      </c>
      <c r="AH173" s="93" t="s">
        <v>78</v>
      </c>
      <c r="AI173" s="113">
        <v>36489</v>
      </c>
      <c r="AJ173" s="93" t="s">
        <v>412</v>
      </c>
      <c r="AK173" s="93" t="s">
        <v>67</v>
      </c>
      <c r="AL173" s="93" t="s">
        <v>413</v>
      </c>
      <c r="AM173" s="93" t="s">
        <v>37</v>
      </c>
      <c r="AN173" s="93" t="s">
        <v>57</v>
      </c>
      <c r="AO173" s="93" t="s">
        <v>39</v>
      </c>
      <c r="AP173" s="93" t="s">
        <v>414</v>
      </c>
      <c r="AQ173" s="93"/>
      <c r="AR173" s="93"/>
      <c r="AS173" s="93" t="b">
        <v>0</v>
      </c>
      <c r="AT173" s="93" t="b">
        <v>0</v>
      </c>
      <c r="AU173" s="93" t="b">
        <v>0</v>
      </c>
      <c r="AV173" s="93" t="b">
        <v>0</v>
      </c>
      <c r="AW173" s="93" t="b">
        <v>0</v>
      </c>
      <c r="AX173" s="93" t="s">
        <v>407</v>
      </c>
      <c r="AY173" s="113">
        <v>43162</v>
      </c>
      <c r="AZ173" s="93" t="s">
        <v>299</v>
      </c>
      <c r="BA173" s="93" t="s">
        <v>96</v>
      </c>
      <c r="BB173" s="93" t="s">
        <v>18</v>
      </c>
      <c r="BC173" s="93" t="s">
        <v>415</v>
      </c>
      <c r="BD173" s="93" t="s">
        <v>416</v>
      </c>
      <c r="BE173" s="93" t="s">
        <v>67</v>
      </c>
      <c r="BF173" s="93" t="s">
        <v>154</v>
      </c>
      <c r="BG173" s="93" t="s">
        <v>417</v>
      </c>
      <c r="BH173" s="93" t="s">
        <v>42</v>
      </c>
      <c r="BI173" s="93" t="s">
        <v>251</v>
      </c>
      <c r="BJ173" s="95">
        <v>35</v>
      </c>
      <c r="BK173" s="95">
        <v>67</v>
      </c>
      <c r="BL173" s="95">
        <v>102</v>
      </c>
      <c r="BM173" s="93"/>
      <c r="BN173" s="93" t="s">
        <v>342</v>
      </c>
      <c r="BO173" s="87" t="s">
        <v>96</v>
      </c>
      <c r="BP173" s="97"/>
      <c r="BQ173" s="97"/>
      <c r="BR173" s="97"/>
      <c r="BS173" s="188" t="s">
        <v>1144</v>
      </c>
      <c r="BT173" s="188" t="s">
        <v>1145</v>
      </c>
      <c r="BU173" s="98"/>
    </row>
    <row r="174" spans="1:73" ht="18" customHeight="1">
      <c r="A174" s="23">
        <f t="shared" ref="A174:A188" si="3">+A173+1</f>
        <v>2</v>
      </c>
      <c r="B174" s="23"/>
      <c r="C174" s="188"/>
      <c r="D174" s="188"/>
      <c r="E174" s="188"/>
      <c r="F174" s="258"/>
      <c r="G174" s="188"/>
      <c r="H174" s="188"/>
      <c r="I174" s="142"/>
      <c r="J174" s="142"/>
      <c r="K174" s="142"/>
      <c r="L174" s="142"/>
      <c r="M174" s="142"/>
      <c r="N174" s="38" t="s">
        <v>235</v>
      </c>
      <c r="O174" s="63">
        <v>36469</v>
      </c>
      <c r="P174" s="39" t="s">
        <v>236</v>
      </c>
      <c r="Q174" s="36" t="s">
        <v>237</v>
      </c>
      <c r="R174" s="36" t="s">
        <v>238</v>
      </c>
      <c r="S174" s="36" t="s">
        <v>35</v>
      </c>
      <c r="T174" s="36" t="s">
        <v>239</v>
      </c>
      <c r="U174" s="36" t="s">
        <v>107</v>
      </c>
      <c r="V174" s="36" t="s">
        <v>86</v>
      </c>
      <c r="W174" s="36" t="s">
        <v>240</v>
      </c>
      <c r="X174" s="36"/>
      <c r="Y174" s="36"/>
      <c r="Z174" s="36" t="b">
        <v>0</v>
      </c>
      <c r="AA174" s="36" t="b">
        <v>0</v>
      </c>
      <c r="AB174" s="55" t="b">
        <v>0</v>
      </c>
      <c r="AC174" s="36" t="b">
        <v>0</v>
      </c>
      <c r="AD174" s="43" t="b">
        <v>0</v>
      </c>
      <c r="AE174" s="43">
        <v>31</v>
      </c>
      <c r="AF174" s="36" t="s">
        <v>96</v>
      </c>
      <c r="AG174" s="44">
        <v>31</v>
      </c>
      <c r="AH174" s="93" t="s">
        <v>36</v>
      </c>
      <c r="AI174" s="113">
        <v>36712</v>
      </c>
      <c r="AJ174" s="93" t="s">
        <v>418</v>
      </c>
      <c r="AK174" s="93" t="s">
        <v>67</v>
      </c>
      <c r="AL174" s="93" t="s">
        <v>419</v>
      </c>
      <c r="AM174" s="87" t="s">
        <v>35</v>
      </c>
      <c r="AN174" s="93" t="s">
        <v>37</v>
      </c>
      <c r="AO174" s="93" t="s">
        <v>254</v>
      </c>
      <c r="AP174" s="93" t="s">
        <v>39</v>
      </c>
      <c r="AQ174" s="93" t="s">
        <v>420</v>
      </c>
      <c r="AR174" s="93"/>
      <c r="AS174" s="93"/>
      <c r="AT174" s="93" t="b">
        <v>0</v>
      </c>
      <c r="AU174" s="93" t="b">
        <v>0</v>
      </c>
      <c r="AV174" s="93" t="b">
        <v>0</v>
      </c>
      <c r="AW174" s="93" t="b">
        <v>0</v>
      </c>
      <c r="AX174" s="93" t="b">
        <v>0</v>
      </c>
      <c r="AY174" s="93" t="s">
        <v>408</v>
      </c>
      <c r="AZ174" s="113">
        <v>43153</v>
      </c>
      <c r="BA174" s="87" t="s">
        <v>96</v>
      </c>
      <c r="BB174" s="87" t="s">
        <v>96</v>
      </c>
      <c r="BC174" s="93" t="s">
        <v>18</v>
      </c>
      <c r="BD174" s="93" t="s">
        <v>421</v>
      </c>
      <c r="BE174" s="93" t="s">
        <v>422</v>
      </c>
      <c r="BF174" s="93" t="s">
        <v>423</v>
      </c>
      <c r="BG174" s="93" t="s">
        <v>341</v>
      </c>
      <c r="BH174" s="93" t="s">
        <v>424</v>
      </c>
      <c r="BI174" s="93" t="s">
        <v>42</v>
      </c>
      <c r="BJ174" s="95">
        <v>34</v>
      </c>
      <c r="BK174" s="95">
        <v>83</v>
      </c>
      <c r="BL174" s="93">
        <v>117</v>
      </c>
      <c r="BM174" s="93" t="s">
        <v>425</v>
      </c>
      <c r="BN174" s="93" t="s">
        <v>342</v>
      </c>
      <c r="BO174" s="87" t="s">
        <v>96</v>
      </c>
      <c r="BP174" s="97"/>
      <c r="BQ174" s="97"/>
      <c r="BR174" s="97"/>
      <c r="BS174" s="188" t="s">
        <v>1146</v>
      </c>
      <c r="BT174" s="188" t="s">
        <v>1147</v>
      </c>
      <c r="BU174" s="98"/>
    </row>
    <row r="175" spans="1:73" ht="18" customHeight="1">
      <c r="A175" s="23">
        <f t="shared" si="3"/>
        <v>3</v>
      </c>
      <c r="B175" s="23"/>
      <c r="C175" s="188"/>
      <c r="D175" s="188"/>
      <c r="E175" s="188"/>
      <c r="F175" s="258"/>
      <c r="G175" s="188"/>
      <c r="H175" s="188"/>
      <c r="I175" s="146"/>
      <c r="J175" s="287"/>
      <c r="K175" s="287"/>
      <c r="L175" s="287"/>
      <c r="M175" s="287"/>
      <c r="N175" s="38" t="s">
        <v>241</v>
      </c>
      <c r="O175" s="63">
        <v>35922</v>
      </c>
      <c r="P175" s="39" t="s">
        <v>242</v>
      </c>
      <c r="Q175" s="36" t="s">
        <v>243</v>
      </c>
      <c r="R175" s="36" t="s">
        <v>244</v>
      </c>
      <c r="S175" s="36" t="s">
        <v>35</v>
      </c>
      <c r="T175" s="36" t="s">
        <v>37</v>
      </c>
      <c r="U175" s="36" t="s">
        <v>57</v>
      </c>
      <c r="V175" s="36" t="s">
        <v>146</v>
      </c>
      <c r="W175" s="36" t="s">
        <v>245</v>
      </c>
      <c r="X175" s="36"/>
      <c r="Y175" s="36"/>
      <c r="Z175" s="36" t="b">
        <v>0</v>
      </c>
      <c r="AA175" s="36" t="b">
        <v>0</v>
      </c>
      <c r="AB175" s="55" t="b">
        <v>0</v>
      </c>
      <c r="AC175" s="36" t="b">
        <v>0</v>
      </c>
      <c r="AD175" s="43" t="b">
        <v>0</v>
      </c>
      <c r="AE175" s="43">
        <v>31</v>
      </c>
      <c r="AF175" s="36" t="s">
        <v>96</v>
      </c>
      <c r="AG175" s="44">
        <v>31</v>
      </c>
      <c r="AH175" s="92" t="s">
        <v>426</v>
      </c>
      <c r="AI175" s="94">
        <v>36553</v>
      </c>
      <c r="AJ175" s="92" t="s">
        <v>427</v>
      </c>
      <c r="AK175" s="87"/>
      <c r="AL175" s="87" t="s">
        <v>428</v>
      </c>
      <c r="AM175" s="87" t="s">
        <v>37</v>
      </c>
      <c r="AN175" s="87" t="s">
        <v>147</v>
      </c>
      <c r="AO175" s="87" t="s">
        <v>340</v>
      </c>
      <c r="AP175" s="92" t="s">
        <v>429</v>
      </c>
      <c r="AQ175" s="92"/>
      <c r="AR175" s="92"/>
      <c r="AS175" s="92" t="b">
        <v>0</v>
      </c>
      <c r="AT175" s="92" t="b">
        <v>0</v>
      </c>
      <c r="AU175" s="92" t="b">
        <v>0</v>
      </c>
      <c r="AV175" s="92" t="b">
        <v>0</v>
      </c>
      <c r="AW175" s="92" t="b">
        <v>0</v>
      </c>
      <c r="AX175" s="87" t="s">
        <v>409</v>
      </c>
      <c r="AY175" s="94">
        <v>43201</v>
      </c>
      <c r="AZ175" s="87" t="s">
        <v>96</v>
      </c>
      <c r="BA175" s="87" t="s">
        <v>96</v>
      </c>
      <c r="BB175" s="87" t="s">
        <v>18</v>
      </c>
      <c r="BC175" s="92" t="s">
        <v>430</v>
      </c>
      <c r="BD175" s="92" t="s">
        <v>431</v>
      </c>
      <c r="BE175" s="92" t="s">
        <v>432</v>
      </c>
      <c r="BF175" s="92" t="s">
        <v>433</v>
      </c>
      <c r="BG175" s="92" t="s">
        <v>434</v>
      </c>
      <c r="BH175" s="87" t="s">
        <v>42</v>
      </c>
      <c r="BI175" s="87" t="s">
        <v>346</v>
      </c>
      <c r="BJ175" s="95">
        <v>34</v>
      </c>
      <c r="BK175" s="95">
        <v>70</v>
      </c>
      <c r="BL175" s="93">
        <v>104</v>
      </c>
      <c r="BM175" s="93"/>
      <c r="BN175" s="93" t="s">
        <v>342</v>
      </c>
      <c r="BO175" s="87" t="s">
        <v>96</v>
      </c>
      <c r="BP175" s="97"/>
      <c r="BQ175" s="97"/>
      <c r="BR175" s="97"/>
      <c r="BS175" s="188" t="s">
        <v>1148</v>
      </c>
      <c r="BT175" s="188" t="s">
        <v>1149</v>
      </c>
      <c r="BU175" s="98"/>
    </row>
    <row r="176" spans="1:73" ht="18" customHeight="1">
      <c r="A176" s="23">
        <v>4</v>
      </c>
      <c r="B176" s="23"/>
      <c r="C176" s="188"/>
      <c r="D176" s="188"/>
      <c r="E176" s="188"/>
      <c r="F176" s="258"/>
      <c r="G176" s="188"/>
      <c r="H176" s="188"/>
      <c r="I176" s="142"/>
      <c r="J176" s="142"/>
      <c r="K176" s="142"/>
      <c r="L176" s="142"/>
      <c r="M176" s="142"/>
      <c r="N176" s="38" t="s">
        <v>246</v>
      </c>
      <c r="O176" s="63">
        <v>35381</v>
      </c>
      <c r="P176" s="39" t="s">
        <v>247</v>
      </c>
      <c r="Q176" s="39" t="s">
        <v>67</v>
      </c>
      <c r="R176" s="39" t="s">
        <v>248</v>
      </c>
      <c r="S176" s="39" t="s">
        <v>35</v>
      </c>
      <c r="T176" s="36" t="s">
        <v>37</v>
      </c>
      <c r="U176" s="36" t="s">
        <v>142</v>
      </c>
      <c r="V176" s="36" t="s">
        <v>39</v>
      </c>
      <c r="W176" s="36" t="s">
        <v>249</v>
      </c>
      <c r="X176" s="36"/>
      <c r="Y176" s="36"/>
      <c r="Z176" s="36" t="b">
        <v>0</v>
      </c>
      <c r="AA176" s="36" t="b">
        <v>0</v>
      </c>
      <c r="AB176" s="55" t="b">
        <v>0</v>
      </c>
      <c r="AC176" s="36" t="b">
        <v>0</v>
      </c>
      <c r="AD176" s="43" t="b">
        <v>0</v>
      </c>
      <c r="AE176" s="43">
        <v>29</v>
      </c>
      <c r="AF176" s="36" t="s">
        <v>96</v>
      </c>
      <c r="AG176" s="44">
        <v>29</v>
      </c>
      <c r="AH176" s="93" t="s">
        <v>435</v>
      </c>
      <c r="AI176" s="94">
        <v>36636</v>
      </c>
      <c r="AJ176" s="93" t="s">
        <v>436</v>
      </c>
      <c r="AK176" s="95" t="s">
        <v>67</v>
      </c>
      <c r="AL176" s="95" t="s">
        <v>437</v>
      </c>
      <c r="AM176" s="95" t="s">
        <v>35</v>
      </c>
      <c r="AN176" s="95" t="s">
        <v>37</v>
      </c>
      <c r="AO176" s="95" t="s">
        <v>57</v>
      </c>
      <c r="AP176" s="95" t="s">
        <v>39</v>
      </c>
      <c r="AQ176" s="93" t="s">
        <v>438</v>
      </c>
      <c r="AR176" s="93"/>
      <c r="AS176" s="93"/>
      <c r="AT176" s="93" t="b">
        <v>0</v>
      </c>
      <c r="AU176" s="93" t="b">
        <v>0</v>
      </c>
      <c r="AV176" s="93" t="b">
        <v>0</v>
      </c>
      <c r="AW176" s="93" t="b">
        <v>0</v>
      </c>
      <c r="AX176" s="93" t="b">
        <v>0</v>
      </c>
      <c r="AY176" s="95" t="s">
        <v>410</v>
      </c>
      <c r="AZ176" s="95">
        <v>43141</v>
      </c>
      <c r="BA176" s="87" t="s">
        <v>96</v>
      </c>
      <c r="BB176" s="87" t="s">
        <v>96</v>
      </c>
      <c r="BC176" s="95" t="s">
        <v>18</v>
      </c>
      <c r="BD176" s="93" t="s">
        <v>439</v>
      </c>
      <c r="BE176" s="93" t="s">
        <v>440</v>
      </c>
      <c r="BF176" s="95" t="s">
        <v>67</v>
      </c>
      <c r="BG176" s="95" t="s">
        <v>394</v>
      </c>
      <c r="BH176" s="95" t="s">
        <v>441</v>
      </c>
      <c r="BI176" s="95" t="s">
        <v>42</v>
      </c>
      <c r="BJ176" s="95">
        <v>33</v>
      </c>
      <c r="BK176" s="95">
        <v>81</v>
      </c>
      <c r="BL176" s="93">
        <v>114</v>
      </c>
      <c r="BM176" s="93"/>
      <c r="BN176" s="93" t="s">
        <v>342</v>
      </c>
      <c r="BO176" s="87" t="s">
        <v>96</v>
      </c>
      <c r="BP176" s="97"/>
      <c r="BQ176" s="97"/>
      <c r="BR176" s="97"/>
      <c r="BS176" s="188" t="s">
        <v>1150</v>
      </c>
      <c r="BT176" s="188" t="s">
        <v>1151</v>
      </c>
      <c r="BU176" s="98"/>
    </row>
    <row r="177" spans="1:77" ht="18" customHeight="1">
      <c r="A177" s="23">
        <f t="shared" si="3"/>
        <v>5</v>
      </c>
      <c r="B177" s="23"/>
      <c r="C177" s="188"/>
      <c r="D177" s="188"/>
      <c r="E177" s="188"/>
      <c r="F177" s="258"/>
      <c r="G177" s="188"/>
      <c r="H177" s="188"/>
      <c r="I177" s="141"/>
      <c r="J177" s="141"/>
      <c r="K177" s="141"/>
      <c r="L177" s="141"/>
      <c r="M177" s="141"/>
      <c r="N177" s="38"/>
      <c r="O177" s="63"/>
      <c r="P177" s="39"/>
      <c r="Q177" s="36"/>
      <c r="R177" s="36"/>
      <c r="S177" s="36"/>
      <c r="T177" s="36"/>
      <c r="U177" s="36"/>
      <c r="V177" s="36"/>
      <c r="W177" s="36"/>
      <c r="X177" s="36" t="s">
        <v>96</v>
      </c>
      <c r="Y177" s="36" t="s">
        <v>40</v>
      </c>
      <c r="Z177" s="36"/>
      <c r="AA177" s="36"/>
      <c r="AB177" s="55"/>
      <c r="AC177" s="36"/>
      <c r="AD177" s="43"/>
      <c r="AE177" s="43"/>
      <c r="AF177" s="36" t="s">
        <v>96</v>
      </c>
      <c r="AG177" s="44">
        <v>32</v>
      </c>
      <c r="AH177" s="92" t="s">
        <v>442</v>
      </c>
      <c r="AI177" s="94">
        <v>36850</v>
      </c>
      <c r="AJ177" s="92" t="s">
        <v>443</v>
      </c>
      <c r="AK177" s="87" t="s">
        <v>67</v>
      </c>
      <c r="AL177" s="87" t="s">
        <v>444</v>
      </c>
      <c r="AM177" s="87" t="s">
        <v>37</v>
      </c>
      <c r="AN177" s="87" t="s">
        <v>250</v>
      </c>
      <c r="AO177" s="87" t="s">
        <v>255</v>
      </c>
      <c r="AP177" s="92" t="s">
        <v>445</v>
      </c>
      <c r="AQ177" s="92"/>
      <c r="AR177" s="92"/>
      <c r="AS177" s="92" t="b">
        <v>0</v>
      </c>
      <c r="AT177" s="92" t="b">
        <v>0</v>
      </c>
      <c r="AU177" s="92" t="b">
        <v>0</v>
      </c>
      <c r="AV177" s="92" t="b">
        <v>0</v>
      </c>
      <c r="AW177" s="92" t="b">
        <v>0</v>
      </c>
      <c r="AX177" s="87" t="s">
        <v>411</v>
      </c>
      <c r="AY177" s="94">
        <v>43195</v>
      </c>
      <c r="AZ177" s="87" t="s">
        <v>300</v>
      </c>
      <c r="BA177" s="87" t="s">
        <v>299</v>
      </c>
      <c r="BB177" s="87" t="s">
        <v>41</v>
      </c>
      <c r="BC177" s="92" t="s">
        <v>446</v>
      </c>
      <c r="BD177" s="92" t="s">
        <v>447</v>
      </c>
      <c r="BE177" s="92" t="s">
        <v>67</v>
      </c>
      <c r="BF177" s="92" t="s">
        <v>129</v>
      </c>
      <c r="BG177" s="92" t="s">
        <v>448</v>
      </c>
      <c r="BH177" s="87" t="s">
        <v>42</v>
      </c>
      <c r="BI177" s="87" t="s">
        <v>346</v>
      </c>
      <c r="BJ177" s="95">
        <v>33</v>
      </c>
      <c r="BK177" s="95">
        <v>72</v>
      </c>
      <c r="BL177" s="93">
        <v>105</v>
      </c>
      <c r="BM177" s="93"/>
      <c r="BN177" s="93" t="s">
        <v>342</v>
      </c>
      <c r="BO177" s="87" t="s">
        <v>96</v>
      </c>
      <c r="BP177" s="97"/>
      <c r="BQ177" s="97"/>
      <c r="BR177" s="97"/>
      <c r="BS177" s="188" t="s">
        <v>1152</v>
      </c>
      <c r="BT177" s="188" t="s">
        <v>1153</v>
      </c>
      <c r="BU177" s="98"/>
    </row>
    <row r="178" spans="1:77" ht="18" customHeight="1">
      <c r="A178" s="23">
        <f t="shared" si="3"/>
        <v>6</v>
      </c>
      <c r="B178" s="23"/>
      <c r="C178" s="188"/>
      <c r="D178" s="188"/>
      <c r="E178" s="188"/>
      <c r="F178" s="258"/>
      <c r="G178" s="188"/>
      <c r="H178" s="188"/>
      <c r="I178" s="145"/>
      <c r="J178" s="145"/>
      <c r="K178" s="145"/>
      <c r="L178" s="145"/>
      <c r="M178" s="145"/>
      <c r="N178" s="38"/>
      <c r="O178" s="63"/>
      <c r="P178" s="39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55"/>
      <c r="AC178" s="36"/>
      <c r="AD178" s="43"/>
      <c r="AE178" s="43"/>
      <c r="AF178" s="36"/>
      <c r="AG178" s="44"/>
      <c r="AH178" s="92"/>
      <c r="AI178" s="94"/>
      <c r="AJ178" s="92"/>
      <c r="AK178" s="87"/>
      <c r="AL178" s="87"/>
      <c r="AM178" s="87"/>
      <c r="AN178" s="87"/>
      <c r="AO178" s="87"/>
      <c r="AP178" s="92"/>
      <c r="AQ178" s="92"/>
      <c r="AR178" s="92"/>
      <c r="AS178" s="92"/>
      <c r="AT178" s="92"/>
      <c r="AU178" s="92"/>
      <c r="AV178" s="92"/>
      <c r="AW178" s="92"/>
      <c r="AX178" s="87"/>
      <c r="AY178" s="94"/>
      <c r="AZ178" s="87"/>
      <c r="BA178" s="87"/>
      <c r="BB178" s="87"/>
      <c r="BC178" s="92"/>
      <c r="BD178" s="92"/>
      <c r="BE178" s="92"/>
      <c r="BF178" s="92"/>
      <c r="BG178" s="92"/>
      <c r="BH178" s="87"/>
      <c r="BI178" s="87"/>
      <c r="BJ178" s="95"/>
      <c r="BK178" s="95"/>
      <c r="BL178" s="93"/>
      <c r="BM178" s="93"/>
      <c r="BN178" s="93"/>
      <c r="BO178" s="87"/>
      <c r="BP178" s="97"/>
      <c r="BQ178" s="97"/>
      <c r="BR178" s="97"/>
      <c r="BS178" s="188" t="s">
        <v>1154</v>
      </c>
      <c r="BT178" s="188" t="s">
        <v>1155</v>
      </c>
      <c r="BU178" s="98"/>
    </row>
    <row r="179" spans="1:77" ht="18" customHeight="1">
      <c r="A179" s="23">
        <f t="shared" si="3"/>
        <v>7</v>
      </c>
      <c r="B179" s="23"/>
      <c r="C179" s="188"/>
      <c r="D179" s="188"/>
      <c r="E179" s="188"/>
      <c r="F179" s="258"/>
      <c r="G179" s="188"/>
      <c r="H179" s="188"/>
      <c r="I179" s="144"/>
      <c r="J179" s="144"/>
      <c r="K179" s="144"/>
      <c r="L179" s="144"/>
      <c r="M179" s="144"/>
      <c r="N179" s="38" t="s">
        <v>36</v>
      </c>
      <c r="O179" s="63">
        <v>36284</v>
      </c>
      <c r="P179" s="39" t="s">
        <v>301</v>
      </c>
      <c r="Q179" s="64" t="s">
        <v>67</v>
      </c>
      <c r="R179" s="64" t="s">
        <v>302</v>
      </c>
      <c r="S179" s="36" t="s">
        <v>82</v>
      </c>
      <c r="T179" s="36" t="s">
        <v>37</v>
      </c>
      <c r="U179" s="36" t="s">
        <v>250</v>
      </c>
      <c r="V179" s="36" t="s">
        <v>122</v>
      </c>
      <c r="W179" s="36" t="s">
        <v>303</v>
      </c>
      <c r="X179" s="36"/>
      <c r="Y179" s="36"/>
      <c r="Z179" s="36" t="b">
        <v>0</v>
      </c>
      <c r="AA179" s="36" t="b">
        <v>0</v>
      </c>
      <c r="AB179" s="55" t="b">
        <v>1</v>
      </c>
      <c r="AC179" s="36" t="b">
        <v>0</v>
      </c>
      <c r="AD179" s="43" t="b">
        <v>0</v>
      </c>
      <c r="AE179" s="43">
        <v>31</v>
      </c>
      <c r="AF179" s="36" t="s">
        <v>96</v>
      </c>
      <c r="AG179" s="44">
        <v>31</v>
      </c>
      <c r="AH179" s="88" t="s">
        <v>36</v>
      </c>
      <c r="AI179" s="112">
        <v>36476</v>
      </c>
      <c r="AJ179" s="88" t="s">
        <v>586</v>
      </c>
      <c r="AK179" s="88"/>
      <c r="AL179" s="100" t="s">
        <v>587</v>
      </c>
      <c r="AM179" s="89" t="s">
        <v>37</v>
      </c>
      <c r="AN179" s="89">
        <v>69</v>
      </c>
      <c r="AO179" s="89">
        <v>169</v>
      </c>
      <c r="AP179" s="89"/>
      <c r="AQ179" s="89"/>
      <c r="AR179" s="89"/>
      <c r="AS179" s="89"/>
      <c r="AT179" s="89"/>
      <c r="AU179" s="89"/>
      <c r="AV179" s="89"/>
      <c r="AW179" s="89"/>
      <c r="AX179" s="101" t="s">
        <v>588</v>
      </c>
      <c r="AY179" s="89"/>
      <c r="AZ179" s="89" t="s">
        <v>96</v>
      </c>
      <c r="BA179" s="89" t="s">
        <v>96</v>
      </c>
      <c r="BB179" s="89" t="s">
        <v>41</v>
      </c>
      <c r="BC179" s="88" t="s">
        <v>338</v>
      </c>
      <c r="BD179" s="88" t="s">
        <v>589</v>
      </c>
      <c r="BE179" s="88"/>
      <c r="BF179" s="88" t="s">
        <v>347</v>
      </c>
      <c r="BG179" s="88"/>
      <c r="BH179" s="88"/>
      <c r="BI179" s="88"/>
      <c r="BJ179" s="95">
        <v>32</v>
      </c>
      <c r="BK179" s="95">
        <v>67</v>
      </c>
      <c r="BL179" s="93">
        <v>99</v>
      </c>
      <c r="BM179" s="93"/>
      <c r="BN179" s="93" t="s">
        <v>342</v>
      </c>
      <c r="BO179" s="87" t="s">
        <v>96</v>
      </c>
      <c r="BP179" s="97"/>
      <c r="BQ179" s="97"/>
      <c r="BR179" s="97"/>
      <c r="BS179" s="188" t="s">
        <v>1156</v>
      </c>
      <c r="BT179" s="188" t="s">
        <v>1157</v>
      </c>
      <c r="BU179" s="98"/>
      <c r="BV179" s="98"/>
      <c r="BW179" s="98"/>
      <c r="BX179" s="98"/>
      <c r="BY179" s="98"/>
    </row>
    <row r="180" spans="1:77" ht="18" customHeight="1">
      <c r="A180" s="23">
        <f t="shared" si="3"/>
        <v>8</v>
      </c>
      <c r="B180" s="23"/>
      <c r="C180" s="188"/>
      <c r="D180" s="188"/>
      <c r="E180" s="188"/>
      <c r="F180" s="258"/>
      <c r="G180" s="188"/>
      <c r="H180" s="188"/>
      <c r="I180" s="33"/>
      <c r="J180" s="33"/>
      <c r="K180" s="33"/>
      <c r="L180" s="33"/>
      <c r="M180" s="33"/>
      <c r="N180" s="77" t="s">
        <v>304</v>
      </c>
      <c r="O180" s="63">
        <v>36658</v>
      </c>
      <c r="P180" s="39" t="s">
        <v>305</v>
      </c>
      <c r="Q180" s="64" t="s">
        <v>67</v>
      </c>
      <c r="R180" s="64" t="s">
        <v>306</v>
      </c>
      <c r="S180" s="36" t="s">
        <v>82</v>
      </c>
      <c r="T180" s="36" t="s">
        <v>37</v>
      </c>
      <c r="U180" s="36" t="s">
        <v>132</v>
      </c>
      <c r="V180" s="36" t="s">
        <v>307</v>
      </c>
      <c r="W180" s="36" t="s">
        <v>143</v>
      </c>
      <c r="X180" s="36"/>
      <c r="Y180" s="36"/>
      <c r="Z180" s="36" t="b">
        <v>0</v>
      </c>
      <c r="AA180" s="36" t="b">
        <v>0</v>
      </c>
      <c r="AB180" s="55" t="b">
        <v>0</v>
      </c>
      <c r="AC180" s="36" t="b">
        <v>0</v>
      </c>
      <c r="AD180" s="43" t="b">
        <v>0</v>
      </c>
      <c r="AE180" s="43">
        <v>30</v>
      </c>
      <c r="AF180" s="36" t="s">
        <v>96</v>
      </c>
      <c r="AG180" s="44">
        <v>30</v>
      </c>
      <c r="AH180" s="88" t="s">
        <v>36</v>
      </c>
      <c r="AI180" s="112">
        <v>36530</v>
      </c>
      <c r="AJ180" s="88" t="s">
        <v>590</v>
      </c>
      <c r="AK180" s="88"/>
      <c r="AL180" s="100" t="s">
        <v>591</v>
      </c>
      <c r="AM180" s="89" t="s">
        <v>37</v>
      </c>
      <c r="AN180" s="89">
        <v>65</v>
      </c>
      <c r="AO180" s="89">
        <v>172</v>
      </c>
      <c r="AP180" s="89"/>
      <c r="AQ180" s="89"/>
      <c r="AR180" s="89"/>
      <c r="AS180" s="89"/>
      <c r="AT180" s="89"/>
      <c r="AU180" s="89"/>
      <c r="AV180" s="89"/>
      <c r="AW180" s="89"/>
      <c r="AX180" s="101" t="s">
        <v>592</v>
      </c>
      <c r="AY180" s="89"/>
      <c r="AZ180" s="89" t="s">
        <v>96</v>
      </c>
      <c r="BA180" s="89" t="s">
        <v>96</v>
      </c>
      <c r="BB180" s="89" t="s">
        <v>82</v>
      </c>
      <c r="BC180" s="88" t="s">
        <v>593</v>
      </c>
      <c r="BD180" s="88" t="s">
        <v>594</v>
      </c>
      <c r="BE180" s="88"/>
      <c r="BF180" s="88" t="s">
        <v>154</v>
      </c>
      <c r="BG180" s="88"/>
      <c r="BH180" s="88"/>
      <c r="BI180" s="88"/>
      <c r="BJ180" s="95">
        <v>32</v>
      </c>
      <c r="BK180" s="95">
        <v>81</v>
      </c>
      <c r="BL180" s="93">
        <v>113</v>
      </c>
      <c r="BM180" s="93"/>
      <c r="BN180" s="93" t="s">
        <v>342</v>
      </c>
      <c r="BO180" s="87" t="s">
        <v>96</v>
      </c>
      <c r="BP180" s="97"/>
      <c r="BQ180" s="97"/>
      <c r="BR180" s="97"/>
      <c r="BS180" s="188" t="s">
        <v>1158</v>
      </c>
      <c r="BT180" s="188" t="s">
        <v>1159</v>
      </c>
      <c r="BU180" s="98"/>
      <c r="BV180" s="98"/>
      <c r="BW180" s="98"/>
      <c r="BX180" s="98"/>
      <c r="BY180" s="98"/>
    </row>
    <row r="181" spans="1:77" s="85" customFormat="1" ht="18" customHeight="1">
      <c r="A181" s="23">
        <f t="shared" si="3"/>
        <v>9</v>
      </c>
      <c r="B181" s="23"/>
      <c r="C181" s="188"/>
      <c r="D181" s="188"/>
      <c r="E181" s="188"/>
      <c r="F181" s="258"/>
      <c r="G181" s="188"/>
      <c r="H181" s="188"/>
      <c r="I181" s="147"/>
      <c r="J181" s="147"/>
      <c r="K181" s="147"/>
      <c r="L181" s="147"/>
      <c r="M181" s="147"/>
      <c r="N181" s="84" t="s">
        <v>36</v>
      </c>
      <c r="O181" s="65">
        <v>35828</v>
      </c>
      <c r="P181" s="66" t="s">
        <v>308</v>
      </c>
      <c r="Q181" s="58"/>
      <c r="R181" s="58" t="s">
        <v>309</v>
      </c>
      <c r="S181" s="58" t="s">
        <v>82</v>
      </c>
      <c r="T181" s="58" t="s">
        <v>37</v>
      </c>
      <c r="U181" s="58" t="s">
        <v>141</v>
      </c>
      <c r="V181" s="58" t="s">
        <v>148</v>
      </c>
      <c r="W181" s="58" t="s">
        <v>310</v>
      </c>
      <c r="X181" s="58"/>
      <c r="Y181" s="58"/>
      <c r="Z181" s="58" t="b">
        <v>0</v>
      </c>
      <c r="AA181" s="58" t="b">
        <v>0</v>
      </c>
      <c r="AB181" s="67" t="b">
        <v>0</v>
      </c>
      <c r="AC181" s="58" t="b">
        <v>0</v>
      </c>
      <c r="AD181" s="68" t="b">
        <v>0</v>
      </c>
      <c r="AE181" s="68">
        <v>30</v>
      </c>
      <c r="AF181" s="58" t="s">
        <v>96</v>
      </c>
      <c r="AG181" s="69">
        <v>30</v>
      </c>
      <c r="AH181" s="88" t="s">
        <v>36</v>
      </c>
      <c r="AI181" s="99">
        <v>36664</v>
      </c>
      <c r="AJ181" s="92" t="s">
        <v>595</v>
      </c>
      <c r="AK181" s="89"/>
      <c r="AL181" s="118" t="s">
        <v>596</v>
      </c>
      <c r="AM181" s="89" t="s">
        <v>37</v>
      </c>
      <c r="AN181" s="89">
        <v>82</v>
      </c>
      <c r="AO181" s="87">
        <v>167</v>
      </c>
      <c r="AP181" s="92"/>
      <c r="AQ181" s="88"/>
      <c r="AR181" s="88"/>
      <c r="AS181" s="89"/>
      <c r="AT181" s="89"/>
      <c r="AU181" s="89"/>
      <c r="AV181" s="89"/>
      <c r="AW181" s="89"/>
      <c r="AX181" s="101">
        <v>2018.0653</v>
      </c>
      <c r="AY181" s="99"/>
      <c r="AZ181" s="87" t="s">
        <v>96</v>
      </c>
      <c r="BA181" s="87" t="s">
        <v>96</v>
      </c>
      <c r="BB181" s="87" t="s">
        <v>82</v>
      </c>
      <c r="BC181" s="88" t="s">
        <v>597</v>
      </c>
      <c r="BD181" s="88" t="s">
        <v>598</v>
      </c>
      <c r="BE181" s="88"/>
      <c r="BF181" s="88" t="s">
        <v>129</v>
      </c>
      <c r="BG181" s="88"/>
      <c r="BH181" s="87" t="s">
        <v>42</v>
      </c>
      <c r="BI181" s="87">
        <v>2</v>
      </c>
      <c r="BJ181" s="95">
        <v>32</v>
      </c>
      <c r="BK181" s="95">
        <v>40</v>
      </c>
      <c r="BL181" s="93">
        <v>72</v>
      </c>
      <c r="BM181" s="93"/>
      <c r="BN181" s="93" t="s">
        <v>342</v>
      </c>
      <c r="BO181" s="87" t="s">
        <v>96</v>
      </c>
      <c r="BP181" s="97"/>
      <c r="BQ181" s="97"/>
      <c r="BR181" s="97"/>
      <c r="BS181" s="188" t="s">
        <v>1160</v>
      </c>
      <c r="BT181" s="188" t="s">
        <v>1161</v>
      </c>
      <c r="BU181" s="98"/>
      <c r="BV181" s="98"/>
      <c r="BW181" s="98"/>
      <c r="BX181" s="98"/>
      <c r="BY181" s="98"/>
    </row>
    <row r="182" spans="1:77" ht="18" customHeight="1">
      <c r="A182" s="23">
        <f t="shared" si="3"/>
        <v>10</v>
      </c>
      <c r="B182" s="23"/>
      <c r="C182" s="188"/>
      <c r="D182" s="188"/>
      <c r="E182" s="188"/>
      <c r="F182" s="258"/>
      <c r="G182" s="188"/>
      <c r="H182" s="188"/>
      <c r="I182" s="142"/>
      <c r="J182" s="142"/>
      <c r="K182" s="142"/>
      <c r="L182" s="142"/>
      <c r="M182" s="142"/>
      <c r="N182" s="77" t="s">
        <v>311</v>
      </c>
      <c r="O182" s="63">
        <v>35794</v>
      </c>
      <c r="P182" s="39" t="s">
        <v>312</v>
      </c>
      <c r="Q182" s="36"/>
      <c r="R182" s="36" t="s">
        <v>313</v>
      </c>
      <c r="S182" s="36" t="s">
        <v>82</v>
      </c>
      <c r="T182" s="36" t="s">
        <v>37</v>
      </c>
      <c r="U182" s="36" t="s">
        <v>314</v>
      </c>
      <c r="V182" s="36" t="s">
        <v>86</v>
      </c>
      <c r="W182" s="36" t="s">
        <v>315</v>
      </c>
      <c r="X182" s="36"/>
      <c r="Y182" s="36"/>
      <c r="Z182" s="36" t="b">
        <v>1</v>
      </c>
      <c r="AA182" s="36" t="b">
        <v>1</v>
      </c>
      <c r="AB182" s="55" t="b">
        <v>0</v>
      </c>
      <c r="AC182" s="36" t="b">
        <v>0</v>
      </c>
      <c r="AD182" s="43" t="b">
        <v>1</v>
      </c>
      <c r="AE182" s="43">
        <v>30</v>
      </c>
      <c r="AF182" s="36" t="s">
        <v>96</v>
      </c>
      <c r="AG182" s="44">
        <v>30</v>
      </c>
      <c r="AH182" s="93" t="s">
        <v>599</v>
      </c>
      <c r="AI182" s="113">
        <v>36723</v>
      </c>
      <c r="AJ182" s="93" t="s">
        <v>600</v>
      </c>
      <c r="AK182" s="93" t="s">
        <v>67</v>
      </c>
      <c r="AL182" s="93" t="s">
        <v>601</v>
      </c>
      <c r="AM182" s="93" t="s">
        <v>82</v>
      </c>
      <c r="AN182" s="93" t="s">
        <v>37</v>
      </c>
      <c r="AO182" s="93" t="s">
        <v>142</v>
      </c>
      <c r="AP182" s="93" t="s">
        <v>86</v>
      </c>
      <c r="AQ182" s="93" t="s">
        <v>602</v>
      </c>
      <c r="AR182" s="93"/>
      <c r="AS182" s="93"/>
      <c r="AT182" s="93" t="b">
        <v>0</v>
      </c>
      <c r="AU182" s="93" t="b">
        <v>0</v>
      </c>
      <c r="AV182" s="93" t="b">
        <v>0</v>
      </c>
      <c r="AW182" s="93" t="b">
        <v>0</v>
      </c>
      <c r="AX182" s="93" t="b">
        <v>0</v>
      </c>
      <c r="AY182" s="93" t="s">
        <v>582</v>
      </c>
      <c r="AZ182" s="113">
        <v>43165</v>
      </c>
      <c r="BA182" s="93" t="s">
        <v>96</v>
      </c>
      <c r="BB182" s="93" t="s">
        <v>96</v>
      </c>
      <c r="BC182" s="93" t="s">
        <v>41</v>
      </c>
      <c r="BD182" s="93" t="s">
        <v>603</v>
      </c>
      <c r="BE182" s="93" t="s">
        <v>604</v>
      </c>
      <c r="BF182" s="93" t="s">
        <v>67</v>
      </c>
      <c r="BG182" s="93" t="s">
        <v>129</v>
      </c>
      <c r="BH182" s="93" t="s">
        <v>605</v>
      </c>
      <c r="BI182" s="93" t="s">
        <v>42</v>
      </c>
      <c r="BJ182" s="95">
        <v>31</v>
      </c>
      <c r="BK182" s="95">
        <v>80.400000000000006</v>
      </c>
      <c r="BL182" s="93">
        <v>111.4</v>
      </c>
      <c r="BM182" s="93"/>
      <c r="BN182" s="93" t="s">
        <v>342</v>
      </c>
      <c r="BO182" s="87" t="s">
        <v>96</v>
      </c>
      <c r="BP182" s="97"/>
      <c r="BQ182" s="97"/>
      <c r="BR182" s="97"/>
      <c r="BS182" s="188" t="s">
        <v>1162</v>
      </c>
      <c r="BT182" s="188" t="s">
        <v>1163</v>
      </c>
      <c r="BU182" s="98"/>
      <c r="BV182" s="98"/>
      <c r="BW182" s="98"/>
      <c r="BX182" s="98"/>
      <c r="BY182" s="98"/>
    </row>
    <row r="183" spans="1:77" ht="18" customHeight="1">
      <c r="A183" s="23">
        <f t="shared" si="3"/>
        <v>11</v>
      </c>
      <c r="B183" s="23"/>
      <c r="C183" s="188"/>
      <c r="D183" s="188"/>
      <c r="E183" s="188"/>
      <c r="F183" s="258"/>
      <c r="G183" s="188"/>
      <c r="H183" s="188"/>
      <c r="I183" s="142"/>
      <c r="J183" s="142"/>
      <c r="K183" s="142"/>
      <c r="L183" s="142"/>
      <c r="M183" s="142"/>
      <c r="N183" s="77"/>
      <c r="O183" s="63"/>
      <c r="P183" s="39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55"/>
      <c r="AC183" s="36"/>
      <c r="AD183" s="43"/>
      <c r="AE183" s="43"/>
      <c r="AF183" s="36"/>
      <c r="AG183" s="44"/>
      <c r="AH183" s="93" t="s">
        <v>606</v>
      </c>
      <c r="AI183" s="113">
        <v>36237</v>
      </c>
      <c r="AJ183" s="93" t="s">
        <v>607</v>
      </c>
      <c r="AK183" s="93" t="s">
        <v>67</v>
      </c>
      <c r="AL183" s="93" t="s">
        <v>608</v>
      </c>
      <c r="AM183" s="93" t="s">
        <v>82</v>
      </c>
      <c r="AN183" s="93" t="s">
        <v>37</v>
      </c>
      <c r="AO183" s="93" t="s">
        <v>107</v>
      </c>
      <c r="AP183" s="93" t="s">
        <v>86</v>
      </c>
      <c r="AQ183" s="93" t="s">
        <v>609</v>
      </c>
      <c r="AR183" s="93"/>
      <c r="AS183" s="93"/>
      <c r="AT183" s="93" t="b">
        <v>0</v>
      </c>
      <c r="AU183" s="93" t="b">
        <v>0</v>
      </c>
      <c r="AV183" s="93" t="b">
        <v>0</v>
      </c>
      <c r="AW183" s="93" t="b">
        <v>0</v>
      </c>
      <c r="AX183" s="93" t="b">
        <v>0</v>
      </c>
      <c r="AY183" s="93" t="s">
        <v>610</v>
      </c>
      <c r="AZ183" s="113">
        <v>43165</v>
      </c>
      <c r="BA183" s="93" t="s">
        <v>611</v>
      </c>
      <c r="BB183" s="93" t="s">
        <v>611</v>
      </c>
      <c r="BC183" s="93" t="s">
        <v>41</v>
      </c>
      <c r="BD183" s="93" t="s">
        <v>612</v>
      </c>
      <c r="BE183" s="93" t="s">
        <v>613</v>
      </c>
      <c r="BF183" s="93" t="s">
        <v>67</v>
      </c>
      <c r="BG183" s="93" t="s">
        <v>614</v>
      </c>
      <c r="BH183" s="93" t="s">
        <v>615</v>
      </c>
      <c r="BI183" s="93" t="s">
        <v>42</v>
      </c>
      <c r="BJ183" s="95">
        <v>31</v>
      </c>
      <c r="BK183" s="95">
        <v>79</v>
      </c>
      <c r="BL183" s="93">
        <v>110</v>
      </c>
      <c r="BM183" s="93"/>
      <c r="BN183" s="93" t="s">
        <v>342</v>
      </c>
      <c r="BO183" s="87" t="s">
        <v>96</v>
      </c>
      <c r="BP183" s="97"/>
      <c r="BQ183" s="97"/>
      <c r="BR183" s="97"/>
      <c r="BS183" s="188" t="s">
        <v>1164</v>
      </c>
      <c r="BT183" s="188" t="s">
        <v>1165</v>
      </c>
      <c r="BU183" s="98"/>
      <c r="BV183" s="98"/>
      <c r="BW183" s="98"/>
      <c r="BX183" s="98"/>
      <c r="BY183" s="98"/>
    </row>
    <row r="184" spans="1:77" ht="18" customHeight="1">
      <c r="A184" s="23">
        <f t="shared" si="3"/>
        <v>12</v>
      </c>
      <c r="B184" s="23"/>
      <c r="C184" s="188"/>
      <c r="D184" s="188"/>
      <c r="E184" s="188"/>
      <c r="F184" s="258"/>
      <c r="G184" s="188"/>
      <c r="H184" s="188"/>
      <c r="I184" s="142"/>
      <c r="J184" s="142"/>
      <c r="K184" s="142"/>
      <c r="L184" s="142"/>
      <c r="M184" s="142"/>
      <c r="N184" s="77"/>
      <c r="O184" s="63"/>
      <c r="P184" s="39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55"/>
      <c r="AC184" s="36"/>
      <c r="AD184" s="43"/>
      <c r="AE184" s="43"/>
      <c r="AF184" s="36"/>
      <c r="AG184" s="44"/>
      <c r="AH184" s="93" t="s">
        <v>616</v>
      </c>
      <c r="AI184" s="94">
        <v>36121</v>
      </c>
      <c r="AJ184" s="93" t="s">
        <v>617</v>
      </c>
      <c r="AK184" s="95"/>
      <c r="AL184" s="95" t="s">
        <v>618</v>
      </c>
      <c r="AM184" s="95" t="s">
        <v>82</v>
      </c>
      <c r="AN184" s="95" t="s">
        <v>37</v>
      </c>
      <c r="AO184" s="95" t="s">
        <v>69</v>
      </c>
      <c r="AP184" s="95" t="s">
        <v>86</v>
      </c>
      <c r="AQ184" s="93" t="s">
        <v>143</v>
      </c>
      <c r="AR184" s="93"/>
      <c r="AS184" s="93"/>
      <c r="AT184" s="93" t="b">
        <v>0</v>
      </c>
      <c r="AU184" s="93" t="b">
        <v>0</v>
      </c>
      <c r="AV184" s="93" t="b">
        <v>0</v>
      </c>
      <c r="AW184" s="93" t="b">
        <v>0</v>
      </c>
      <c r="AX184" s="93" t="b">
        <v>0</v>
      </c>
      <c r="AY184" s="95" t="s">
        <v>619</v>
      </c>
      <c r="AZ184" s="95">
        <v>43141</v>
      </c>
      <c r="BA184" s="87" t="s">
        <v>299</v>
      </c>
      <c r="BB184" s="87" t="s">
        <v>299</v>
      </c>
      <c r="BC184" s="95" t="s">
        <v>41</v>
      </c>
      <c r="BD184" s="93" t="s">
        <v>620</v>
      </c>
      <c r="BE184" s="93" t="s">
        <v>621</v>
      </c>
      <c r="BF184" s="95"/>
      <c r="BG184" s="95" t="s">
        <v>622</v>
      </c>
      <c r="BH184" s="95" t="s">
        <v>623</v>
      </c>
      <c r="BI184" s="95" t="s">
        <v>42</v>
      </c>
      <c r="BJ184" s="95">
        <v>31</v>
      </c>
      <c r="BK184" s="95">
        <v>80</v>
      </c>
      <c r="BL184" s="93">
        <v>111</v>
      </c>
      <c r="BM184" s="93"/>
      <c r="BN184" s="93" t="s">
        <v>342</v>
      </c>
      <c r="BO184" s="87" t="s">
        <v>96</v>
      </c>
      <c r="BP184" s="97"/>
      <c r="BQ184" s="97"/>
      <c r="BR184" s="97"/>
      <c r="BS184" s="188" t="s">
        <v>1166</v>
      </c>
      <c r="BT184" s="188" t="s">
        <v>1167</v>
      </c>
      <c r="BU184" s="98"/>
      <c r="BV184" s="98"/>
      <c r="BW184" s="98"/>
      <c r="BX184" s="98"/>
      <c r="BY184" s="98"/>
    </row>
    <row r="185" spans="1:77" s="85" customFormat="1" ht="18" customHeight="1">
      <c r="A185" s="23">
        <f t="shared" si="3"/>
        <v>13</v>
      </c>
      <c r="B185" s="23"/>
      <c r="C185" s="188"/>
      <c r="D185" s="188"/>
      <c r="E185" s="188"/>
      <c r="F185" s="258"/>
      <c r="G185" s="188"/>
      <c r="H185" s="188"/>
      <c r="I185" s="148"/>
      <c r="J185" s="148"/>
      <c r="K185" s="148"/>
      <c r="L185" s="148"/>
      <c r="M185" s="148"/>
      <c r="N185" s="84"/>
      <c r="O185" s="65"/>
      <c r="P185" s="66"/>
      <c r="Q185" s="58"/>
      <c r="R185" s="58"/>
      <c r="S185" s="58"/>
      <c r="T185" s="58"/>
      <c r="U185" s="58"/>
      <c r="V185" s="58"/>
      <c r="W185" s="58"/>
      <c r="X185" s="58"/>
      <c r="Y185" s="58"/>
      <c r="Z185" s="58"/>
      <c r="AA185" s="58"/>
      <c r="AB185" s="67"/>
      <c r="AC185" s="58"/>
      <c r="AD185" s="68"/>
      <c r="AE185" s="68"/>
      <c r="AF185" s="58"/>
      <c r="AG185" s="69"/>
      <c r="AH185" s="154" t="s">
        <v>36</v>
      </c>
      <c r="AI185" s="155">
        <v>36606</v>
      </c>
      <c r="AJ185" s="154" t="s">
        <v>624</v>
      </c>
      <c r="AK185" s="156" t="s">
        <v>625</v>
      </c>
      <c r="AL185" s="156" t="s">
        <v>626</v>
      </c>
      <c r="AM185" s="156" t="s">
        <v>37</v>
      </c>
      <c r="AN185" s="156" t="s">
        <v>142</v>
      </c>
      <c r="AO185" s="156" t="s">
        <v>86</v>
      </c>
      <c r="AP185" s="154" t="s">
        <v>627</v>
      </c>
      <c r="AQ185" s="154"/>
      <c r="AR185" s="154"/>
      <c r="AS185" s="154" t="b">
        <v>0</v>
      </c>
      <c r="AT185" s="154" t="b">
        <v>0</v>
      </c>
      <c r="AU185" s="154" t="b">
        <v>0</v>
      </c>
      <c r="AV185" s="154" t="b">
        <v>0</v>
      </c>
      <c r="AW185" s="154" t="b">
        <v>0</v>
      </c>
      <c r="AX185" s="156" t="s">
        <v>583</v>
      </c>
      <c r="AY185" s="155">
        <v>43207</v>
      </c>
      <c r="AZ185" s="156" t="s">
        <v>299</v>
      </c>
      <c r="BA185" s="156" t="s">
        <v>299</v>
      </c>
      <c r="BB185" s="156" t="s">
        <v>41</v>
      </c>
      <c r="BC185" s="154" t="s">
        <v>127</v>
      </c>
      <c r="BD185" s="154" t="s">
        <v>400</v>
      </c>
      <c r="BE185" s="154" t="s">
        <v>628</v>
      </c>
      <c r="BF185" s="154" t="s">
        <v>129</v>
      </c>
      <c r="BG185" s="154" t="s">
        <v>629</v>
      </c>
      <c r="BH185" s="156" t="s">
        <v>42</v>
      </c>
      <c r="BI185" s="156" t="s">
        <v>346</v>
      </c>
      <c r="BJ185" s="157">
        <v>31</v>
      </c>
      <c r="BK185" s="157">
        <v>60</v>
      </c>
      <c r="BL185" s="158">
        <v>91</v>
      </c>
      <c r="BM185" s="158"/>
      <c r="BN185" s="158" t="s">
        <v>342</v>
      </c>
      <c r="BO185" s="156" t="s">
        <v>96</v>
      </c>
      <c r="BP185" s="159"/>
      <c r="BQ185" s="159"/>
      <c r="BR185" s="159"/>
      <c r="BS185" s="188" t="s">
        <v>1168</v>
      </c>
      <c r="BT185" s="188" t="s">
        <v>1169</v>
      </c>
      <c r="BU185" s="160"/>
      <c r="BV185" s="160"/>
      <c r="BW185" s="160"/>
      <c r="BX185" s="160"/>
      <c r="BY185" s="160"/>
    </row>
    <row r="186" spans="1:77" ht="18" customHeight="1">
      <c r="A186" s="23">
        <f t="shared" si="3"/>
        <v>14</v>
      </c>
      <c r="B186" s="23"/>
      <c r="C186" s="188"/>
      <c r="D186" s="188"/>
      <c r="E186" s="188"/>
      <c r="F186" s="258"/>
      <c r="G186" s="188"/>
      <c r="H186" s="188"/>
      <c r="I186" s="142"/>
      <c r="J186" s="142"/>
      <c r="K186" s="142"/>
      <c r="L186" s="142"/>
      <c r="M186" s="142"/>
      <c r="N186" s="77"/>
      <c r="O186" s="63"/>
      <c r="P186" s="39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55"/>
      <c r="AC186" s="36"/>
      <c r="AD186" s="43"/>
      <c r="AE186" s="43"/>
      <c r="AF186" s="36"/>
      <c r="AG186" s="44"/>
      <c r="AH186" s="92" t="s">
        <v>334</v>
      </c>
      <c r="AI186" s="94">
        <v>36596</v>
      </c>
      <c r="AJ186" s="92" t="s">
        <v>630</v>
      </c>
      <c r="AK186" s="87" t="s">
        <v>631</v>
      </c>
      <c r="AL186" s="87" t="s">
        <v>67</v>
      </c>
      <c r="AM186" s="87" t="s">
        <v>37</v>
      </c>
      <c r="AN186" s="87" t="s">
        <v>107</v>
      </c>
      <c r="AO186" s="87" t="s">
        <v>234</v>
      </c>
      <c r="AP186" s="92" t="s">
        <v>632</v>
      </c>
      <c r="AQ186" s="92"/>
      <c r="AR186" s="92"/>
      <c r="AS186" s="92" t="b">
        <v>0</v>
      </c>
      <c r="AT186" s="92" t="b">
        <v>0</v>
      </c>
      <c r="AU186" s="92" t="b">
        <v>0</v>
      </c>
      <c r="AV186" s="92" t="b">
        <v>0</v>
      </c>
      <c r="AW186" s="92" t="b">
        <v>0</v>
      </c>
      <c r="AX186" s="87" t="s">
        <v>584</v>
      </c>
      <c r="AY186" s="94">
        <v>43208</v>
      </c>
      <c r="AZ186" s="87" t="s">
        <v>96</v>
      </c>
      <c r="BA186" s="87" t="s">
        <v>96</v>
      </c>
      <c r="BB186" s="87" t="s">
        <v>18</v>
      </c>
      <c r="BC186" s="92" t="s">
        <v>633</v>
      </c>
      <c r="BD186" s="92" t="s">
        <v>634</v>
      </c>
      <c r="BE186" s="92" t="s">
        <v>67</v>
      </c>
      <c r="BF186" s="92" t="s">
        <v>289</v>
      </c>
      <c r="BG186" s="92" t="s">
        <v>635</v>
      </c>
      <c r="BH186" s="87" t="s">
        <v>42</v>
      </c>
      <c r="BI186" s="87" t="s">
        <v>346</v>
      </c>
      <c r="BJ186" s="95">
        <v>31</v>
      </c>
      <c r="BK186" s="95">
        <v>62</v>
      </c>
      <c r="BL186" s="93">
        <v>93</v>
      </c>
      <c r="BM186" s="93"/>
      <c r="BN186" s="93" t="s">
        <v>342</v>
      </c>
      <c r="BO186" s="87" t="s">
        <v>96</v>
      </c>
      <c r="BP186" s="97" t="s">
        <v>636</v>
      </c>
      <c r="BQ186" s="97"/>
      <c r="BR186" s="97"/>
      <c r="BS186" s="188" t="s">
        <v>1170</v>
      </c>
      <c r="BT186" s="188" t="s">
        <v>1171</v>
      </c>
      <c r="BU186" s="98"/>
      <c r="BV186" s="98"/>
      <c r="BW186" s="98"/>
      <c r="BX186" s="98"/>
      <c r="BY186" s="98"/>
    </row>
    <row r="187" spans="1:77" ht="18" customHeight="1">
      <c r="A187" s="23">
        <f t="shared" si="3"/>
        <v>15</v>
      </c>
      <c r="B187" s="29"/>
      <c r="C187" s="188"/>
      <c r="D187" s="188"/>
      <c r="E187" s="188"/>
      <c r="F187" s="258"/>
      <c r="G187" s="188"/>
      <c r="H187" s="188"/>
      <c r="I187" s="142"/>
      <c r="J187" s="142"/>
      <c r="K187" s="142"/>
      <c r="L187" s="142"/>
      <c r="M187" s="142"/>
      <c r="N187" s="77"/>
      <c r="O187" s="63"/>
      <c r="P187" s="39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55"/>
      <c r="AC187" s="36"/>
      <c r="AD187" s="43"/>
      <c r="AE187" s="43"/>
      <c r="AF187" s="36"/>
      <c r="AG187" s="44"/>
      <c r="AH187" s="88" t="s">
        <v>36</v>
      </c>
      <c r="AI187" s="99">
        <v>36610</v>
      </c>
      <c r="AJ187" s="88" t="s">
        <v>637</v>
      </c>
      <c r="AK187" s="89">
        <v>0</v>
      </c>
      <c r="AL187" s="89">
        <v>81936115131</v>
      </c>
      <c r="AM187" s="89" t="s">
        <v>37</v>
      </c>
      <c r="AN187" s="89">
        <v>50</v>
      </c>
      <c r="AO187" s="87">
        <v>170</v>
      </c>
      <c r="AP187" s="92" t="s">
        <v>638</v>
      </c>
      <c r="AQ187" s="88"/>
      <c r="AR187" s="88"/>
      <c r="AS187" s="89" t="b">
        <v>0</v>
      </c>
      <c r="AT187" s="89" t="b">
        <v>0</v>
      </c>
      <c r="AU187" s="89" t="b">
        <v>0</v>
      </c>
      <c r="AV187" s="89" t="b">
        <v>0</v>
      </c>
      <c r="AW187" s="89" t="b">
        <v>0</v>
      </c>
      <c r="AX187" s="88">
        <v>2018.0581</v>
      </c>
      <c r="AY187" s="99">
        <v>43220</v>
      </c>
      <c r="AZ187" s="87" t="s">
        <v>96</v>
      </c>
      <c r="BA187" s="87" t="s">
        <v>96</v>
      </c>
      <c r="BB187" s="87" t="s">
        <v>41</v>
      </c>
      <c r="BC187" s="88" t="s">
        <v>293</v>
      </c>
      <c r="BD187" s="88" t="s">
        <v>639</v>
      </c>
      <c r="BE187" s="88">
        <v>0</v>
      </c>
      <c r="BF187" s="88" t="s">
        <v>640</v>
      </c>
      <c r="BG187" s="88" t="s">
        <v>641</v>
      </c>
      <c r="BH187" s="87" t="s">
        <v>42</v>
      </c>
      <c r="BI187" s="87">
        <v>2</v>
      </c>
      <c r="BJ187" s="95">
        <v>31</v>
      </c>
      <c r="BK187" s="95">
        <v>89.2</v>
      </c>
      <c r="BL187" s="93">
        <v>120.2</v>
      </c>
      <c r="BM187" s="93"/>
      <c r="BN187" s="93" t="s">
        <v>342</v>
      </c>
      <c r="BO187" s="87" t="s">
        <v>96</v>
      </c>
      <c r="BP187" s="97"/>
      <c r="BQ187" s="97"/>
      <c r="BR187" s="97"/>
      <c r="BS187" s="188" t="s">
        <v>1172</v>
      </c>
      <c r="BT187" s="188" t="s">
        <v>1173</v>
      </c>
      <c r="BU187" s="98"/>
      <c r="BV187" s="98"/>
      <c r="BW187" s="98"/>
      <c r="BX187" s="98"/>
      <c r="BY187" s="98"/>
    </row>
    <row r="188" spans="1:77" ht="18" customHeight="1">
      <c r="A188" s="167">
        <f t="shared" si="3"/>
        <v>16</v>
      </c>
      <c r="B188" s="29"/>
      <c r="C188" s="262"/>
      <c r="D188" s="262"/>
      <c r="E188" s="262"/>
      <c r="F188" s="263"/>
      <c r="G188" s="262"/>
      <c r="H188" s="262"/>
      <c r="I188" s="144"/>
      <c r="J188" s="144"/>
      <c r="K188" s="144"/>
      <c r="L188" s="144"/>
      <c r="M188" s="144"/>
      <c r="N188" s="271"/>
      <c r="O188" s="80"/>
      <c r="P188" s="59"/>
      <c r="Q188" s="57"/>
      <c r="R188" s="57"/>
      <c r="S188" s="57"/>
      <c r="T188" s="57"/>
      <c r="U188" s="57"/>
      <c r="V188" s="57"/>
      <c r="W188" s="57"/>
      <c r="X188" s="57"/>
      <c r="Y188" s="57"/>
      <c r="Z188" s="57"/>
      <c r="AA188" s="57"/>
      <c r="AB188" s="62"/>
      <c r="AC188" s="57"/>
      <c r="AD188" s="81"/>
      <c r="AE188" s="81"/>
      <c r="AF188" s="57"/>
      <c r="AG188" s="82"/>
      <c r="AH188" s="272" t="s">
        <v>36</v>
      </c>
      <c r="AI188" s="273">
        <v>36775</v>
      </c>
      <c r="AJ188" s="266" t="s">
        <v>642</v>
      </c>
      <c r="AK188" s="274"/>
      <c r="AL188" s="274">
        <v>82236359833</v>
      </c>
      <c r="AM188" s="274" t="s">
        <v>37</v>
      </c>
      <c r="AN188" s="274">
        <v>69</v>
      </c>
      <c r="AO188" s="268">
        <v>180</v>
      </c>
      <c r="AP188" s="266" t="s">
        <v>643</v>
      </c>
      <c r="AQ188" s="272"/>
      <c r="AR188" s="272"/>
      <c r="AS188" s="274" t="b">
        <v>0</v>
      </c>
      <c r="AT188" s="274" t="b">
        <v>0</v>
      </c>
      <c r="AU188" s="274" t="b">
        <v>0</v>
      </c>
      <c r="AV188" s="274" t="b">
        <v>0</v>
      </c>
      <c r="AW188" s="274" t="b">
        <v>0</v>
      </c>
      <c r="AX188" s="272">
        <v>2018.0583999999999</v>
      </c>
      <c r="AY188" s="273">
        <v>43222</v>
      </c>
      <c r="AZ188" s="268" t="s">
        <v>96</v>
      </c>
      <c r="BA188" s="268" t="s">
        <v>96</v>
      </c>
      <c r="BB188" s="268" t="s">
        <v>82</v>
      </c>
      <c r="BC188" s="272" t="s">
        <v>644</v>
      </c>
      <c r="BD188" s="272" t="s">
        <v>645</v>
      </c>
      <c r="BE188" s="272">
        <v>361288347</v>
      </c>
      <c r="BF188" s="272" t="s">
        <v>90</v>
      </c>
      <c r="BG188" s="272" t="s">
        <v>646</v>
      </c>
      <c r="BH188" s="268" t="s">
        <v>42</v>
      </c>
      <c r="BI188" s="268">
        <v>2</v>
      </c>
      <c r="BJ188" s="269">
        <v>31</v>
      </c>
      <c r="BK188" s="269">
        <v>70.599999999999994</v>
      </c>
      <c r="BL188" s="270">
        <v>101.6</v>
      </c>
      <c r="BM188" s="270"/>
      <c r="BN188" s="270" t="s">
        <v>342</v>
      </c>
      <c r="BO188" s="268" t="s">
        <v>96</v>
      </c>
      <c r="BP188" s="97"/>
      <c r="BQ188" s="97"/>
      <c r="BR188" s="97"/>
      <c r="BS188" s="262" t="s">
        <v>1174</v>
      </c>
      <c r="BT188" s="262" t="s">
        <v>1175</v>
      </c>
      <c r="BU188" s="98"/>
      <c r="BV188" s="98"/>
      <c r="BW188" s="98"/>
      <c r="BX188" s="98"/>
      <c r="BY188" s="98"/>
    </row>
    <row r="189" spans="1:77" s="85" customFormat="1" ht="18" customHeight="1">
      <c r="A189" s="23">
        <f>+A188+1</f>
        <v>17</v>
      </c>
      <c r="B189" s="29"/>
      <c r="C189" s="285"/>
      <c r="D189" s="285"/>
      <c r="E189" s="285"/>
      <c r="F189" s="30"/>
      <c r="G189" s="285"/>
      <c r="H189" s="285"/>
      <c r="I189" s="142"/>
      <c r="J189" s="148"/>
      <c r="K189" s="148"/>
      <c r="L189" s="148"/>
      <c r="M189" s="148"/>
      <c r="N189" s="84"/>
      <c r="O189" s="65"/>
      <c r="P189" s="66"/>
      <c r="Q189" s="58"/>
      <c r="R189" s="58"/>
      <c r="S189" s="58"/>
      <c r="T189" s="58"/>
      <c r="U189" s="58"/>
      <c r="V189" s="58"/>
      <c r="W189" s="58"/>
      <c r="X189" s="58"/>
      <c r="Y189" s="58"/>
      <c r="Z189" s="58"/>
      <c r="AA189" s="58"/>
      <c r="AB189" s="67"/>
      <c r="AC189" s="58"/>
      <c r="AD189" s="68"/>
      <c r="AE189" s="68"/>
      <c r="AF189" s="58"/>
      <c r="AG189" s="69"/>
      <c r="AH189" s="277" t="s">
        <v>36</v>
      </c>
      <c r="AI189" s="278">
        <v>36610</v>
      </c>
      <c r="AJ189" s="277" t="s">
        <v>637</v>
      </c>
      <c r="AK189" s="279">
        <v>0</v>
      </c>
      <c r="AL189" s="279">
        <v>81936115131</v>
      </c>
      <c r="AM189" s="279" t="s">
        <v>37</v>
      </c>
      <c r="AN189" s="279">
        <v>50</v>
      </c>
      <c r="AO189" s="280">
        <v>170</v>
      </c>
      <c r="AP189" s="281" t="s">
        <v>638</v>
      </c>
      <c r="AQ189" s="277"/>
      <c r="AR189" s="277"/>
      <c r="AS189" s="279" t="b">
        <v>0</v>
      </c>
      <c r="AT189" s="279" t="b">
        <v>0</v>
      </c>
      <c r="AU189" s="279" t="b">
        <v>0</v>
      </c>
      <c r="AV189" s="279" t="b">
        <v>0</v>
      </c>
      <c r="AW189" s="279" t="b">
        <v>0</v>
      </c>
      <c r="AX189" s="277">
        <v>2018.0581</v>
      </c>
      <c r="AY189" s="278">
        <v>43220</v>
      </c>
      <c r="AZ189" s="280" t="s">
        <v>96</v>
      </c>
      <c r="BA189" s="280" t="s">
        <v>96</v>
      </c>
      <c r="BB189" s="280" t="s">
        <v>41</v>
      </c>
      <c r="BC189" s="277" t="s">
        <v>293</v>
      </c>
      <c r="BD189" s="277" t="s">
        <v>639</v>
      </c>
      <c r="BE189" s="277">
        <v>0</v>
      </c>
      <c r="BF189" s="277" t="s">
        <v>640</v>
      </c>
      <c r="BG189" s="277" t="s">
        <v>641</v>
      </c>
      <c r="BH189" s="280" t="s">
        <v>42</v>
      </c>
      <c r="BI189" s="280">
        <v>2</v>
      </c>
      <c r="BJ189" s="282">
        <v>31</v>
      </c>
      <c r="BK189" s="282">
        <v>89.2</v>
      </c>
      <c r="BL189" s="283">
        <v>120.2</v>
      </c>
      <c r="BM189" s="283"/>
      <c r="BN189" s="283" t="s">
        <v>342</v>
      </c>
      <c r="BO189" s="280" t="s">
        <v>96</v>
      </c>
      <c r="BP189" s="284"/>
      <c r="BQ189" s="284"/>
      <c r="BR189" s="284"/>
      <c r="BS189" s="260" t="s">
        <v>1172</v>
      </c>
      <c r="BT189" s="260" t="s">
        <v>1173</v>
      </c>
      <c r="BU189" s="284"/>
      <c r="BV189" s="284"/>
      <c r="BW189" s="284"/>
      <c r="BX189" s="284"/>
      <c r="BY189" s="284"/>
    </row>
    <row r="190" spans="1:77" s="85" customFormat="1" ht="18" customHeight="1">
      <c r="A190" s="23">
        <f t="shared" ref="A190" si="4">+A189+1</f>
        <v>18</v>
      </c>
      <c r="B190" s="23"/>
      <c r="C190" s="285"/>
      <c r="D190" s="285"/>
      <c r="E190" s="285"/>
      <c r="F190" s="30"/>
      <c r="G190" s="285"/>
      <c r="H190" s="285"/>
      <c r="I190" s="142"/>
      <c r="J190" s="148"/>
      <c r="K190" s="148"/>
      <c r="L190" s="148"/>
      <c r="M190" s="148"/>
      <c r="N190" s="84"/>
      <c r="O190" s="65"/>
      <c r="P190" s="66"/>
      <c r="Q190" s="58"/>
      <c r="R190" s="58"/>
      <c r="S190" s="58"/>
      <c r="T190" s="58"/>
      <c r="U190" s="58"/>
      <c r="V190" s="58"/>
      <c r="W190" s="58"/>
      <c r="X190" s="58"/>
      <c r="Y190" s="58"/>
      <c r="Z190" s="58"/>
      <c r="AA190" s="58"/>
      <c r="AB190" s="67"/>
      <c r="AC190" s="58"/>
      <c r="AD190" s="68"/>
      <c r="AE190" s="68"/>
      <c r="AF190" s="58"/>
      <c r="AG190" s="69"/>
      <c r="AH190" s="277" t="s">
        <v>36</v>
      </c>
      <c r="AI190" s="278">
        <v>36775</v>
      </c>
      <c r="AJ190" s="281" t="s">
        <v>642</v>
      </c>
      <c r="AK190" s="279"/>
      <c r="AL190" s="279">
        <v>82236359833</v>
      </c>
      <c r="AM190" s="279" t="s">
        <v>37</v>
      </c>
      <c r="AN190" s="279">
        <v>69</v>
      </c>
      <c r="AO190" s="280">
        <v>180</v>
      </c>
      <c r="AP190" s="281" t="s">
        <v>643</v>
      </c>
      <c r="AQ190" s="277"/>
      <c r="AR190" s="277"/>
      <c r="AS190" s="279" t="b">
        <v>0</v>
      </c>
      <c r="AT190" s="279" t="b">
        <v>0</v>
      </c>
      <c r="AU190" s="279" t="b">
        <v>0</v>
      </c>
      <c r="AV190" s="279" t="b">
        <v>0</v>
      </c>
      <c r="AW190" s="279" t="b">
        <v>0</v>
      </c>
      <c r="AX190" s="277">
        <v>2018.0583999999999</v>
      </c>
      <c r="AY190" s="278">
        <v>43222</v>
      </c>
      <c r="AZ190" s="280" t="s">
        <v>96</v>
      </c>
      <c r="BA190" s="280" t="s">
        <v>96</v>
      </c>
      <c r="BB190" s="280" t="s">
        <v>82</v>
      </c>
      <c r="BC190" s="277" t="s">
        <v>644</v>
      </c>
      <c r="BD190" s="277" t="s">
        <v>645</v>
      </c>
      <c r="BE190" s="277">
        <v>361288347</v>
      </c>
      <c r="BF190" s="277" t="s">
        <v>90</v>
      </c>
      <c r="BG190" s="277" t="s">
        <v>646</v>
      </c>
      <c r="BH190" s="280" t="s">
        <v>42</v>
      </c>
      <c r="BI190" s="280">
        <v>2</v>
      </c>
      <c r="BJ190" s="282">
        <v>31</v>
      </c>
      <c r="BK190" s="282">
        <v>70.599999999999994</v>
      </c>
      <c r="BL190" s="283">
        <v>101.6</v>
      </c>
      <c r="BM190" s="283"/>
      <c r="BN190" s="283" t="s">
        <v>342</v>
      </c>
      <c r="BO190" s="280" t="s">
        <v>96</v>
      </c>
      <c r="BP190" s="284"/>
      <c r="BQ190" s="284"/>
      <c r="BR190" s="284"/>
      <c r="BS190" s="260" t="s">
        <v>1174</v>
      </c>
      <c r="BT190" s="260" t="s">
        <v>1175</v>
      </c>
      <c r="BU190" s="284"/>
      <c r="BV190" s="284"/>
      <c r="BW190" s="284"/>
      <c r="BX190" s="284"/>
      <c r="BY190" s="284"/>
    </row>
    <row r="191" spans="1:77" ht="18" customHeight="1">
      <c r="A191" s="355" t="s">
        <v>13</v>
      </c>
      <c r="B191" s="356"/>
      <c r="C191" s="356"/>
      <c r="D191" s="356"/>
      <c r="E191" s="357"/>
      <c r="F191" s="26"/>
      <c r="G191" s="28"/>
      <c r="H191" s="26"/>
      <c r="I191" s="28"/>
      <c r="J191" s="26"/>
      <c r="K191" s="28"/>
      <c r="L191" s="26"/>
      <c r="M191" s="28"/>
    </row>
    <row r="192" spans="1:77" ht="18" customHeight="1">
      <c r="A192" s="11"/>
      <c r="B192" s="257"/>
      <c r="C192" s="257"/>
      <c r="D192" s="12"/>
      <c r="E192" s="13"/>
      <c r="F192" s="26"/>
      <c r="G192" s="28"/>
      <c r="H192" s="24"/>
      <c r="I192" s="25"/>
      <c r="J192" s="24"/>
      <c r="K192" s="25"/>
      <c r="L192" s="24"/>
      <c r="M192" s="25"/>
    </row>
    <row r="193" spans="1:13" ht="18" customHeight="1">
      <c r="A193" s="342" t="s">
        <v>33</v>
      </c>
      <c r="B193" s="343"/>
      <c r="C193" s="343"/>
      <c r="D193" s="343"/>
      <c r="E193" s="343"/>
      <c r="F193" s="14"/>
      <c r="G193" s="15"/>
      <c r="H193" s="16"/>
      <c r="I193" s="15"/>
      <c r="J193" s="16"/>
      <c r="K193" s="15"/>
      <c r="L193" s="31"/>
      <c r="M193" s="17"/>
    </row>
    <row r="194" spans="1:13" ht="18" customHeight="1">
      <c r="A194" s="18" t="s">
        <v>14</v>
      </c>
      <c r="B194" s="289" t="s">
        <v>1185</v>
      </c>
      <c r="C194" s="18"/>
      <c r="D194" s="22"/>
      <c r="E194" s="20" t="s">
        <v>15</v>
      </c>
      <c r="F194" s="11"/>
      <c r="G194" s="13"/>
      <c r="H194" s="10"/>
      <c r="I194" s="13"/>
      <c r="J194" s="10"/>
      <c r="K194" s="13"/>
      <c r="L194" s="10"/>
      <c r="M194" s="21"/>
    </row>
    <row r="195" spans="1:13" ht="18" customHeight="1">
      <c r="A195" s="289"/>
      <c r="B195" s="289" t="s">
        <v>16</v>
      </c>
      <c r="C195" s="289"/>
      <c r="D195" s="19"/>
      <c r="E195" s="20" t="s">
        <v>17</v>
      </c>
      <c r="F195" s="14"/>
      <c r="G195" s="15"/>
      <c r="H195" s="16"/>
      <c r="I195" s="15"/>
      <c r="J195" s="16"/>
      <c r="K195" s="15"/>
      <c r="L195" s="16"/>
      <c r="M195" s="17"/>
    </row>
    <row r="196" spans="1:13" ht="18" customHeight="1">
      <c r="A196" s="289"/>
      <c r="B196" s="289" t="s">
        <v>18</v>
      </c>
      <c r="C196" s="289"/>
      <c r="D196" s="22"/>
      <c r="E196" s="20" t="s">
        <v>19</v>
      </c>
      <c r="F196" s="11"/>
      <c r="G196" s="13"/>
      <c r="H196" s="10"/>
      <c r="I196" s="13"/>
      <c r="J196" s="10"/>
      <c r="K196" s="13"/>
      <c r="L196" s="10"/>
      <c r="M196" s="21"/>
    </row>
    <row r="197" spans="1:13" ht="18" customHeight="1">
      <c r="A197" s="289"/>
      <c r="B197" s="289" t="s">
        <v>20</v>
      </c>
      <c r="C197" s="289"/>
      <c r="D197" s="22"/>
      <c r="E197" s="20" t="s">
        <v>21</v>
      </c>
      <c r="F197" s="14"/>
      <c r="G197" s="15"/>
      <c r="H197" s="16"/>
      <c r="I197" s="15"/>
      <c r="J197" s="16"/>
      <c r="K197" s="15"/>
      <c r="L197" s="16"/>
      <c r="M197" s="17"/>
    </row>
    <row r="198" spans="1:13" ht="18" customHeight="1">
      <c r="A198" s="289"/>
      <c r="B198" s="289" t="s">
        <v>22</v>
      </c>
      <c r="C198" s="289"/>
      <c r="D198" s="22"/>
      <c r="E198" s="20" t="s">
        <v>23</v>
      </c>
      <c r="F198" s="11"/>
      <c r="G198" s="13"/>
      <c r="H198" s="10"/>
      <c r="I198" s="13"/>
      <c r="J198" s="10"/>
      <c r="K198" s="13"/>
      <c r="L198" s="10"/>
      <c r="M198" s="21"/>
    </row>
  </sheetData>
  <mergeCells count="44">
    <mergeCell ref="A10:A12"/>
    <mergeCell ref="B10:B12"/>
    <mergeCell ref="C10:C12"/>
    <mergeCell ref="D10:D12"/>
    <mergeCell ref="A2:M2"/>
    <mergeCell ref="A3:M3"/>
    <mergeCell ref="E10:E12"/>
    <mergeCell ref="G10:M10"/>
    <mergeCell ref="A51:E51"/>
    <mergeCell ref="A53:E53"/>
    <mergeCell ref="A60:M60"/>
    <mergeCell ref="A61:M61"/>
    <mergeCell ref="A119:A121"/>
    <mergeCell ref="B119:B121"/>
    <mergeCell ref="C119:C121"/>
    <mergeCell ref="D119:D121"/>
    <mergeCell ref="E119:E121"/>
    <mergeCell ref="G68:M68"/>
    <mergeCell ref="A102:E103"/>
    <mergeCell ref="A104:E104"/>
    <mergeCell ref="A111:M111"/>
    <mergeCell ref="A112:M112"/>
    <mergeCell ref="A68:A70"/>
    <mergeCell ref="A170:A172"/>
    <mergeCell ref="B170:B172"/>
    <mergeCell ref="C170:C172"/>
    <mergeCell ref="G170:M170"/>
    <mergeCell ref="G119:M119"/>
    <mergeCell ref="A191:E191"/>
    <mergeCell ref="A193:E193"/>
    <mergeCell ref="J1:M1"/>
    <mergeCell ref="J59:M59"/>
    <mergeCell ref="J110:M110"/>
    <mergeCell ref="J161:M161"/>
    <mergeCell ref="B68:B70"/>
    <mergeCell ref="C68:C70"/>
    <mergeCell ref="D68:D70"/>
    <mergeCell ref="E68:E70"/>
    <mergeCell ref="D170:D172"/>
    <mergeCell ref="E170:E172"/>
    <mergeCell ref="A153:E154"/>
    <mergeCell ref="A155:E155"/>
    <mergeCell ref="A162:M162"/>
    <mergeCell ref="A163:M163"/>
  </mergeCells>
  <hyperlinks>
    <hyperlink ref="BS150" r:id="rId1" xr:uid="{00000000-0004-0000-0200-000000000000}"/>
    <hyperlink ref="BS151" r:id="rId2" xr:uid="{00000000-0004-0000-0200-000001000000}"/>
  </hyperlinks>
  <pageMargins left="0.7" right="0" top="0.5" bottom="0" header="0.3" footer="0.3"/>
  <pageSetup paperSize="5" scale="80" orientation="portrait" horizontalDpi="0" verticalDpi="0" r:id="rId3"/>
  <rowBreaks count="4" manualBreakCount="4">
    <brk id="58" max="16383" man="1"/>
    <brk id="109" max="16383" man="1"/>
    <brk id="160" max="16383" man="1"/>
    <brk id="198" max="16383" man="1"/>
  </rowBreaks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196"/>
  <sheetViews>
    <sheetView workbookViewId="0">
      <selection activeCell="B13" sqref="B13:F50"/>
    </sheetView>
  </sheetViews>
  <sheetFormatPr defaultRowHeight="18" customHeight="1"/>
  <cols>
    <col min="1" max="1" width="9.5703125" customWidth="1"/>
    <col min="2" max="2" width="14.7109375" customWidth="1"/>
    <col min="3" max="3" width="17.42578125" hidden="1" customWidth="1"/>
    <col min="4" max="4" width="14.140625" hidden="1" customWidth="1"/>
    <col min="5" max="5" width="39.140625" customWidth="1"/>
    <col min="6" max="6" width="4.85546875" customWidth="1"/>
    <col min="7" max="7" width="5.7109375" customWidth="1"/>
    <col min="8" max="8" width="5.85546875" customWidth="1"/>
    <col min="9" max="9" width="5.7109375" customWidth="1"/>
    <col min="10" max="10" width="5.5703125" customWidth="1"/>
    <col min="11" max="11" width="5.85546875" customWidth="1"/>
    <col min="12" max="12" width="5.5703125" customWidth="1"/>
    <col min="13" max="13" width="5.7109375" customWidth="1"/>
    <col min="14" max="37" width="9.140625" hidden="1" customWidth="1"/>
    <col min="38" max="38" width="19.28515625" hidden="1" customWidth="1"/>
    <col min="39" max="70" width="9.140625" hidden="1" customWidth="1"/>
    <col min="71" max="71" width="20.140625" hidden="1" customWidth="1"/>
    <col min="72" max="72" width="37" hidden="1" customWidth="1"/>
  </cols>
  <sheetData>
    <row r="1" spans="1:79" ht="18" customHeight="1">
      <c r="J1" s="379" t="s">
        <v>1183</v>
      </c>
      <c r="K1" s="379"/>
      <c r="L1" s="379"/>
      <c r="M1" s="379"/>
    </row>
    <row r="2" spans="1:79" ht="18" customHeight="1">
      <c r="A2" s="351" t="s">
        <v>0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</row>
    <row r="3" spans="1:79" ht="18" customHeight="1">
      <c r="A3" s="351" t="s">
        <v>1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</row>
    <row r="4" spans="1:79" ht="18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79" ht="18" customHeight="1">
      <c r="A5" s="2" t="s">
        <v>2</v>
      </c>
      <c r="B5" s="2" t="s">
        <v>1026</v>
      </c>
      <c r="C5" s="2"/>
      <c r="F5" s="3"/>
      <c r="G5" s="1" t="s">
        <v>30</v>
      </c>
      <c r="I5" s="1"/>
      <c r="J5" s="3" t="s">
        <v>3</v>
      </c>
      <c r="K5" s="34">
        <v>2</v>
      </c>
      <c r="L5" s="1"/>
      <c r="M5" s="1"/>
    </row>
    <row r="6" spans="1:79" ht="18" customHeight="1">
      <c r="A6" s="2" t="s">
        <v>4</v>
      </c>
      <c r="B6" s="2" t="s">
        <v>1027</v>
      </c>
      <c r="C6" s="2"/>
      <c r="F6" s="1"/>
      <c r="G6" s="1" t="s">
        <v>27</v>
      </c>
      <c r="I6" s="1"/>
      <c r="J6" s="3" t="s">
        <v>3</v>
      </c>
      <c r="K6" s="1"/>
      <c r="L6" s="1"/>
      <c r="M6" s="1"/>
    </row>
    <row r="7" spans="1:79" ht="18" customHeight="1">
      <c r="A7" s="2" t="s">
        <v>6</v>
      </c>
      <c r="B7" s="2" t="s">
        <v>1143</v>
      </c>
      <c r="C7" s="2"/>
      <c r="F7" s="1"/>
      <c r="G7" s="1" t="s">
        <v>31</v>
      </c>
      <c r="I7" s="1"/>
      <c r="J7" s="3" t="s">
        <v>3</v>
      </c>
      <c r="K7" s="1"/>
      <c r="L7" s="1"/>
      <c r="M7" s="1"/>
    </row>
    <row r="8" spans="1:79" ht="18" customHeight="1">
      <c r="A8" s="1"/>
      <c r="B8" s="1"/>
      <c r="C8" s="1"/>
      <c r="D8" s="1"/>
      <c r="E8" s="1"/>
      <c r="F8" s="1"/>
      <c r="G8" s="1" t="s">
        <v>32</v>
      </c>
      <c r="I8" s="1"/>
      <c r="J8" s="3" t="s">
        <v>3</v>
      </c>
      <c r="K8" s="1"/>
      <c r="L8" s="1"/>
      <c r="M8" s="1"/>
    </row>
    <row r="9" spans="1:79" ht="18" customHeight="1">
      <c r="A9" s="1"/>
      <c r="B9" s="1"/>
      <c r="C9" s="1"/>
      <c r="D9" s="1"/>
      <c r="E9" s="1"/>
      <c r="F9" s="1"/>
      <c r="G9" s="1"/>
      <c r="I9" s="1"/>
      <c r="J9" s="3"/>
      <c r="K9" s="1"/>
      <c r="L9" s="1"/>
      <c r="M9" s="1"/>
    </row>
    <row r="10" spans="1:79" ht="15.95" customHeight="1">
      <c r="A10" s="352" t="s">
        <v>8</v>
      </c>
      <c r="B10" s="346" t="s">
        <v>29</v>
      </c>
      <c r="C10" s="346" t="s">
        <v>934</v>
      </c>
      <c r="D10" s="346" t="s">
        <v>34</v>
      </c>
      <c r="E10" s="352" t="s">
        <v>9</v>
      </c>
      <c r="F10" s="7"/>
      <c r="G10" s="354" t="s">
        <v>10</v>
      </c>
      <c r="H10" s="354"/>
      <c r="I10" s="354"/>
      <c r="J10" s="354"/>
      <c r="K10" s="354"/>
      <c r="L10" s="354"/>
      <c r="M10" s="354"/>
    </row>
    <row r="11" spans="1:79" ht="15.95" customHeight="1">
      <c r="A11" s="352"/>
      <c r="B11" s="347"/>
      <c r="C11" s="347"/>
      <c r="D11" s="347"/>
      <c r="E11" s="352"/>
      <c r="F11" s="311" t="s">
        <v>11</v>
      </c>
      <c r="G11" s="311"/>
      <c r="H11" s="311"/>
      <c r="I11" s="311"/>
      <c r="J11" s="311"/>
      <c r="K11" s="311"/>
      <c r="L11" s="311"/>
      <c r="M11" s="311"/>
    </row>
    <row r="12" spans="1:79" ht="15.95" customHeight="1" thickBot="1">
      <c r="A12" s="353"/>
      <c r="B12" s="348"/>
      <c r="C12" s="348"/>
      <c r="D12" s="348"/>
      <c r="E12" s="353"/>
      <c r="F12" s="8" t="s">
        <v>12</v>
      </c>
      <c r="G12" s="8"/>
      <c r="H12" s="9"/>
      <c r="I12" s="8"/>
      <c r="J12" s="8"/>
      <c r="K12" s="8"/>
      <c r="L12" s="8"/>
      <c r="M12" s="8"/>
    </row>
    <row r="13" spans="1:79" ht="15.95" customHeight="1" thickTop="1">
      <c r="A13" s="23">
        <v>1</v>
      </c>
      <c r="B13" s="23"/>
      <c r="C13" s="188"/>
      <c r="D13" s="188"/>
      <c r="E13" s="239"/>
      <c r="F13" s="259"/>
      <c r="H13" s="239"/>
      <c r="I13" s="145"/>
      <c r="J13" s="145"/>
      <c r="K13" s="145"/>
      <c r="L13" s="141"/>
      <c r="M13" s="141"/>
      <c r="N13" s="38" t="s">
        <v>43</v>
      </c>
      <c r="O13" s="38">
        <v>36287</v>
      </c>
      <c r="P13" s="39" t="s">
        <v>44</v>
      </c>
      <c r="Q13" s="45" t="s">
        <v>45</v>
      </c>
      <c r="R13" s="46" t="s">
        <v>45</v>
      </c>
      <c r="S13" s="36" t="s">
        <v>35</v>
      </c>
      <c r="T13" s="36" t="s">
        <v>37</v>
      </c>
      <c r="U13" s="36" t="s">
        <v>46</v>
      </c>
      <c r="V13" s="36" t="s">
        <v>47</v>
      </c>
      <c r="W13" s="36"/>
      <c r="X13" s="36"/>
      <c r="Y13" s="36"/>
      <c r="Z13" s="41" t="b">
        <v>0</v>
      </c>
      <c r="AA13" s="42" t="b">
        <v>0</v>
      </c>
      <c r="AB13" s="42" t="b">
        <v>0</v>
      </c>
      <c r="AC13" s="36" t="b">
        <v>0</v>
      </c>
      <c r="AD13" s="43" t="b">
        <v>0</v>
      </c>
      <c r="AE13" s="43">
        <v>39</v>
      </c>
      <c r="AF13" s="36" t="s">
        <v>40</v>
      </c>
      <c r="AG13" s="44">
        <v>39</v>
      </c>
      <c r="AH13" s="93" t="s">
        <v>101</v>
      </c>
      <c r="AI13" s="94">
        <v>36652</v>
      </c>
      <c r="AJ13" s="93" t="s">
        <v>664</v>
      </c>
      <c r="AK13" s="95" t="s">
        <v>665</v>
      </c>
      <c r="AL13" s="95" t="s">
        <v>666</v>
      </c>
      <c r="AM13" s="95" t="s">
        <v>35</v>
      </c>
      <c r="AN13" s="95" t="s">
        <v>37</v>
      </c>
      <c r="AO13" s="95" t="s">
        <v>142</v>
      </c>
      <c r="AP13" s="95" t="s">
        <v>148</v>
      </c>
      <c r="AQ13" s="93" t="s">
        <v>667</v>
      </c>
      <c r="AR13" s="93"/>
      <c r="AS13" s="93"/>
      <c r="AT13" s="93" t="b">
        <v>0</v>
      </c>
      <c r="AU13" s="93" t="b">
        <v>0</v>
      </c>
      <c r="AV13" s="93" t="b">
        <v>0</v>
      </c>
      <c r="AW13" s="93" t="b">
        <v>0</v>
      </c>
      <c r="AX13" s="93" t="b">
        <v>0</v>
      </c>
      <c r="AY13" s="95" t="s">
        <v>659</v>
      </c>
      <c r="AZ13" s="95">
        <v>43134</v>
      </c>
      <c r="BA13" s="87" t="s">
        <v>40</v>
      </c>
      <c r="BB13" s="87" t="s">
        <v>40</v>
      </c>
      <c r="BC13" s="95" t="s">
        <v>82</v>
      </c>
      <c r="BD13" s="93" t="s">
        <v>668</v>
      </c>
      <c r="BE13" s="93" t="s">
        <v>669</v>
      </c>
      <c r="BF13" s="95" t="s">
        <v>670</v>
      </c>
      <c r="BG13" s="95" t="s">
        <v>614</v>
      </c>
      <c r="BH13" s="95" t="s">
        <v>671</v>
      </c>
      <c r="BI13" s="95" t="s">
        <v>42</v>
      </c>
      <c r="BJ13" s="95">
        <v>51</v>
      </c>
      <c r="BK13" s="95">
        <v>82</v>
      </c>
      <c r="BL13" s="93">
        <v>133</v>
      </c>
      <c r="BM13" s="93"/>
      <c r="BN13" s="93" t="s">
        <v>342</v>
      </c>
      <c r="BO13" s="87" t="s">
        <v>40</v>
      </c>
      <c r="BP13" s="97"/>
      <c r="BQ13" s="97"/>
      <c r="BR13" s="97"/>
      <c r="BS13" s="188" t="s">
        <v>950</v>
      </c>
      <c r="BT13" s="188" t="s">
        <v>951</v>
      </c>
      <c r="BU13" s="98"/>
      <c r="BV13" s="98"/>
      <c r="BW13" s="98"/>
      <c r="BX13" s="98"/>
      <c r="BY13" s="98"/>
      <c r="BZ13" s="98"/>
      <c r="CA13" s="98"/>
    </row>
    <row r="14" spans="1:79" ht="15.95" customHeight="1">
      <c r="A14" s="23">
        <f>+A13+1</f>
        <v>2</v>
      </c>
      <c r="B14" s="23"/>
      <c r="C14" s="188"/>
      <c r="D14" s="188"/>
      <c r="E14" s="188"/>
      <c r="F14" s="258"/>
      <c r="G14" s="188"/>
      <c r="H14" s="188"/>
      <c r="I14" s="142"/>
      <c r="J14" s="142"/>
      <c r="K14" s="142"/>
      <c r="L14" s="141"/>
      <c r="M14" s="141"/>
      <c r="N14" s="38" t="s">
        <v>48</v>
      </c>
      <c r="O14" s="38">
        <v>36256</v>
      </c>
      <c r="P14" s="39" t="s">
        <v>49</v>
      </c>
      <c r="Q14" s="35"/>
      <c r="R14" s="40" t="s">
        <v>50</v>
      </c>
      <c r="S14" s="36" t="s">
        <v>35</v>
      </c>
      <c r="T14" s="36" t="s">
        <v>37</v>
      </c>
      <c r="U14" s="36" t="s">
        <v>51</v>
      </c>
      <c r="V14" s="36" t="s">
        <v>52</v>
      </c>
      <c r="W14" s="36" t="s">
        <v>53</v>
      </c>
      <c r="X14" s="36"/>
      <c r="Y14" s="36"/>
      <c r="Z14" s="41" t="b">
        <v>0</v>
      </c>
      <c r="AA14" s="42" t="b">
        <v>0</v>
      </c>
      <c r="AB14" s="42" t="b">
        <v>0</v>
      </c>
      <c r="AC14" s="36" t="b">
        <v>0</v>
      </c>
      <c r="AD14" s="43" t="b">
        <v>0</v>
      </c>
      <c r="AE14" s="43">
        <v>32</v>
      </c>
      <c r="AF14" s="36" t="s">
        <v>40</v>
      </c>
      <c r="AG14" s="44">
        <v>32</v>
      </c>
      <c r="AH14" s="93" t="s">
        <v>672</v>
      </c>
      <c r="AI14" s="94">
        <v>36386</v>
      </c>
      <c r="AJ14" s="93" t="s">
        <v>673</v>
      </c>
      <c r="AK14" s="95" t="s">
        <v>67</v>
      </c>
      <c r="AL14" s="95" t="s">
        <v>674</v>
      </c>
      <c r="AM14" s="95" t="s">
        <v>35</v>
      </c>
      <c r="AN14" s="95" t="s">
        <v>37</v>
      </c>
      <c r="AO14" s="95" t="s">
        <v>250</v>
      </c>
      <c r="AP14" s="95" t="s">
        <v>255</v>
      </c>
      <c r="AQ14" s="93" t="s">
        <v>675</v>
      </c>
      <c r="AR14" s="93"/>
      <c r="AS14" s="93"/>
      <c r="AT14" s="93" t="b">
        <v>0</v>
      </c>
      <c r="AU14" s="93" t="b">
        <v>0</v>
      </c>
      <c r="AV14" s="93" t="b">
        <v>0</v>
      </c>
      <c r="AW14" s="93" t="b">
        <v>0</v>
      </c>
      <c r="AX14" s="93" t="b">
        <v>0</v>
      </c>
      <c r="AY14" s="95" t="s">
        <v>660</v>
      </c>
      <c r="AZ14" s="95">
        <v>43144</v>
      </c>
      <c r="BA14" s="87" t="s">
        <v>40</v>
      </c>
      <c r="BB14" s="87" t="s">
        <v>40</v>
      </c>
      <c r="BC14" s="95" t="s">
        <v>41</v>
      </c>
      <c r="BD14" s="93" t="s">
        <v>354</v>
      </c>
      <c r="BE14" s="93" t="s">
        <v>676</v>
      </c>
      <c r="BF14" s="95" t="s">
        <v>67</v>
      </c>
      <c r="BG14" s="95" t="s">
        <v>358</v>
      </c>
      <c r="BH14" s="95" t="s">
        <v>677</v>
      </c>
      <c r="BI14" s="95" t="s">
        <v>42</v>
      </c>
      <c r="BJ14" s="95">
        <v>42</v>
      </c>
      <c r="BK14" s="95">
        <v>82</v>
      </c>
      <c r="BL14" s="93">
        <v>124</v>
      </c>
      <c r="BM14" s="93"/>
      <c r="BN14" s="93" t="s">
        <v>342</v>
      </c>
      <c r="BO14" s="87" t="s">
        <v>40</v>
      </c>
      <c r="BP14" s="97"/>
      <c r="BQ14" s="97"/>
      <c r="BR14" s="97"/>
      <c r="BS14" s="188" t="s">
        <v>952</v>
      </c>
      <c r="BT14" s="188" t="s">
        <v>953</v>
      </c>
      <c r="BU14" s="98"/>
      <c r="BV14" s="98"/>
      <c r="BW14" s="98"/>
      <c r="BX14" s="98"/>
      <c r="BY14" s="98"/>
      <c r="BZ14" s="98"/>
      <c r="CA14" s="98"/>
    </row>
    <row r="15" spans="1:79" ht="15.95" customHeight="1">
      <c r="A15" s="23">
        <f t="shared" ref="A15:A50" si="0">+A14+1</f>
        <v>3</v>
      </c>
      <c r="B15" s="23"/>
      <c r="C15" s="188"/>
      <c r="D15" s="188"/>
      <c r="E15" s="188"/>
      <c r="F15" s="258"/>
      <c r="G15" s="188"/>
      <c r="H15" s="188"/>
      <c r="I15" s="142"/>
      <c r="J15" s="142"/>
      <c r="K15" s="142"/>
      <c r="L15" s="141"/>
      <c r="M15" s="141"/>
      <c r="N15" s="38" t="s">
        <v>54</v>
      </c>
      <c r="O15" s="38">
        <v>36220</v>
      </c>
      <c r="P15" s="47" t="s">
        <v>55</v>
      </c>
      <c r="Q15" s="48"/>
      <c r="R15" s="49" t="s">
        <v>56</v>
      </c>
      <c r="S15" s="47" t="s">
        <v>35</v>
      </c>
      <c r="T15" s="37" t="s">
        <v>37</v>
      </c>
      <c r="U15" s="37" t="s">
        <v>57</v>
      </c>
      <c r="V15" s="37" t="s">
        <v>58</v>
      </c>
      <c r="W15" s="37" t="s">
        <v>59</v>
      </c>
      <c r="X15" s="37"/>
      <c r="Y15" s="37"/>
      <c r="Z15" s="50" t="b">
        <v>0</v>
      </c>
      <c r="AA15" s="51" t="b">
        <v>0</v>
      </c>
      <c r="AB15" s="52" t="b">
        <v>0</v>
      </c>
      <c r="AC15" s="37" t="b">
        <v>0</v>
      </c>
      <c r="AD15" s="53" t="b">
        <v>0</v>
      </c>
      <c r="AE15" s="53">
        <v>30</v>
      </c>
      <c r="AF15" s="37" t="s">
        <v>40</v>
      </c>
      <c r="AG15" s="44">
        <v>30</v>
      </c>
      <c r="AH15" s="88" t="s">
        <v>678</v>
      </c>
      <c r="AI15" s="99">
        <v>35168</v>
      </c>
      <c r="AJ15" s="92" t="s">
        <v>679</v>
      </c>
      <c r="AK15" s="89"/>
      <c r="AL15" s="89">
        <v>87757333929</v>
      </c>
      <c r="AM15" s="89" t="s">
        <v>163</v>
      </c>
      <c r="AN15" s="89">
        <v>49</v>
      </c>
      <c r="AO15" s="87">
        <v>61</v>
      </c>
      <c r="AP15" s="92" t="s">
        <v>680</v>
      </c>
      <c r="AQ15" s="88"/>
      <c r="AR15" s="88"/>
      <c r="AS15" s="89" t="b">
        <v>0</v>
      </c>
      <c r="AT15" s="89" t="b">
        <v>0</v>
      </c>
      <c r="AU15" s="89" t="b">
        <v>0</v>
      </c>
      <c r="AV15" s="89" t="b">
        <v>0</v>
      </c>
      <c r="AW15" s="89" t="b">
        <v>0</v>
      </c>
      <c r="AX15" s="88">
        <v>2018.0577000000001</v>
      </c>
      <c r="AY15" s="99">
        <v>43220</v>
      </c>
      <c r="AZ15" s="87" t="s">
        <v>40</v>
      </c>
      <c r="BA15" s="87" t="s">
        <v>40</v>
      </c>
      <c r="BB15" s="87" t="s">
        <v>18</v>
      </c>
      <c r="BC15" s="88" t="s">
        <v>681</v>
      </c>
      <c r="BD15" s="88" t="s">
        <v>682</v>
      </c>
      <c r="BE15" s="88">
        <v>87757333929</v>
      </c>
      <c r="BF15" s="88" t="s">
        <v>118</v>
      </c>
      <c r="BG15" s="88" t="s">
        <v>683</v>
      </c>
      <c r="BH15" s="87" t="s">
        <v>42</v>
      </c>
      <c r="BI15" s="87">
        <v>2</v>
      </c>
      <c r="BJ15" s="95">
        <v>37</v>
      </c>
      <c r="BK15" s="95">
        <v>82</v>
      </c>
      <c r="BL15" s="93">
        <v>119</v>
      </c>
      <c r="BM15" s="93"/>
      <c r="BN15" s="93" t="s">
        <v>342</v>
      </c>
      <c r="BO15" s="87" t="s">
        <v>40</v>
      </c>
      <c r="BP15" s="97"/>
      <c r="BQ15" s="97"/>
      <c r="BR15" s="97"/>
      <c r="BS15" s="188" t="s">
        <v>954</v>
      </c>
      <c r="BT15" s="188" t="s">
        <v>955</v>
      </c>
      <c r="BU15" s="98"/>
      <c r="BV15" s="98"/>
      <c r="BW15" s="98"/>
      <c r="BX15" s="98"/>
      <c r="BY15" s="98"/>
      <c r="BZ15" s="98"/>
      <c r="CA15" s="98"/>
    </row>
    <row r="16" spans="1:79" ht="15.95" customHeight="1">
      <c r="A16" s="23">
        <f t="shared" si="0"/>
        <v>4</v>
      </c>
      <c r="B16" s="23"/>
      <c r="C16" s="188"/>
      <c r="D16" s="188"/>
      <c r="E16" s="188"/>
      <c r="F16" s="258"/>
      <c r="G16" s="188"/>
      <c r="H16" s="188"/>
      <c r="I16" s="142"/>
      <c r="J16" s="142"/>
      <c r="K16" s="142"/>
      <c r="L16" s="141"/>
      <c r="M16" s="141"/>
      <c r="N16" s="38" t="s">
        <v>60</v>
      </c>
      <c r="O16" s="38">
        <v>36380</v>
      </c>
      <c r="P16" s="39" t="s">
        <v>61</v>
      </c>
      <c r="Q16" s="45" t="s">
        <v>45</v>
      </c>
      <c r="R16" s="46" t="s">
        <v>62</v>
      </c>
      <c r="S16" s="36" t="s">
        <v>35</v>
      </c>
      <c r="T16" s="36" t="s">
        <v>37</v>
      </c>
      <c r="U16" s="36" t="s">
        <v>63</v>
      </c>
      <c r="V16" s="36" t="s">
        <v>52</v>
      </c>
      <c r="W16" s="36" t="s">
        <v>64</v>
      </c>
      <c r="X16" s="36"/>
      <c r="Y16" s="36"/>
      <c r="Z16" s="41" t="b">
        <v>0</v>
      </c>
      <c r="AA16" s="36" t="b">
        <v>0</v>
      </c>
      <c r="AB16" s="42" t="b">
        <v>0</v>
      </c>
      <c r="AC16" s="36" t="b">
        <v>0</v>
      </c>
      <c r="AD16" s="43" t="b">
        <v>0</v>
      </c>
      <c r="AE16" s="43">
        <v>26</v>
      </c>
      <c r="AF16" s="36" t="s">
        <v>40</v>
      </c>
      <c r="AG16" s="44">
        <v>26</v>
      </c>
      <c r="AH16" s="93" t="s">
        <v>672</v>
      </c>
      <c r="AI16" s="94">
        <v>36538</v>
      </c>
      <c r="AJ16" s="93" t="s">
        <v>684</v>
      </c>
      <c r="AK16" s="95" t="s">
        <v>67</v>
      </c>
      <c r="AL16" s="95" t="s">
        <v>685</v>
      </c>
      <c r="AM16" s="95" t="s">
        <v>35</v>
      </c>
      <c r="AN16" s="95" t="s">
        <v>37</v>
      </c>
      <c r="AO16" s="95" t="s">
        <v>333</v>
      </c>
      <c r="AP16" s="95" t="s">
        <v>39</v>
      </c>
      <c r="AQ16" s="93" t="s">
        <v>686</v>
      </c>
      <c r="AR16" s="93"/>
      <c r="AS16" s="93"/>
      <c r="AT16" s="93" t="b">
        <v>0</v>
      </c>
      <c r="AU16" s="93" t="b">
        <v>0</v>
      </c>
      <c r="AV16" s="93" t="b">
        <v>0</v>
      </c>
      <c r="AW16" s="93" t="b">
        <v>0</v>
      </c>
      <c r="AX16" s="93" t="b">
        <v>0</v>
      </c>
      <c r="AY16" s="95" t="s">
        <v>661</v>
      </c>
      <c r="AZ16" s="95">
        <v>43145</v>
      </c>
      <c r="BA16" s="87" t="s">
        <v>300</v>
      </c>
      <c r="BB16" s="87" t="s">
        <v>40</v>
      </c>
      <c r="BC16" s="95" t="s">
        <v>41</v>
      </c>
      <c r="BD16" s="93" t="s">
        <v>687</v>
      </c>
      <c r="BE16" s="93" t="s">
        <v>246</v>
      </c>
      <c r="BF16" s="95" t="s">
        <v>67</v>
      </c>
      <c r="BG16" s="95" t="s">
        <v>100</v>
      </c>
      <c r="BH16" s="95" t="s">
        <v>688</v>
      </c>
      <c r="BI16" s="95" t="s">
        <v>42</v>
      </c>
      <c r="BJ16" s="95">
        <v>34</v>
      </c>
      <c r="BK16" s="95">
        <v>80</v>
      </c>
      <c r="BL16" s="93">
        <v>114</v>
      </c>
      <c r="BM16" s="93"/>
      <c r="BN16" s="93" t="s">
        <v>342</v>
      </c>
      <c r="BO16" s="87" t="s">
        <v>40</v>
      </c>
      <c r="BP16" s="97"/>
      <c r="BQ16" s="97"/>
      <c r="BR16" s="97"/>
      <c r="BS16" s="188" t="s">
        <v>956</v>
      </c>
      <c r="BT16" s="188" t="s">
        <v>957</v>
      </c>
      <c r="BU16" s="98"/>
      <c r="BV16" s="98"/>
      <c r="BW16" s="98"/>
      <c r="BX16" s="98"/>
      <c r="BY16" s="98"/>
      <c r="BZ16" s="98"/>
      <c r="CA16" s="98"/>
    </row>
    <row r="17" spans="1:81" ht="15.95" customHeight="1">
      <c r="A17" s="23">
        <f t="shared" si="0"/>
        <v>5</v>
      </c>
      <c r="B17" s="23"/>
      <c r="C17" s="188"/>
      <c r="D17" s="188"/>
      <c r="E17" s="188"/>
      <c r="F17" s="258"/>
      <c r="G17" s="188"/>
      <c r="H17" s="188"/>
      <c r="I17" s="142"/>
      <c r="J17" s="142"/>
      <c r="K17" s="142"/>
      <c r="L17" s="141"/>
      <c r="M17" s="141"/>
      <c r="N17" s="38" t="s">
        <v>83</v>
      </c>
      <c r="O17" s="38">
        <v>36260</v>
      </c>
      <c r="P17" s="39" t="s">
        <v>83</v>
      </c>
      <c r="Q17" s="35"/>
      <c r="R17" s="40" t="s">
        <v>84</v>
      </c>
      <c r="S17" s="36"/>
      <c r="T17" s="36" t="s">
        <v>37</v>
      </c>
      <c r="U17" s="36" t="s">
        <v>85</v>
      </c>
      <c r="V17" s="36" t="s">
        <v>86</v>
      </c>
      <c r="W17" s="36">
        <v>42908</v>
      </c>
      <c r="X17" s="36" t="s">
        <v>40</v>
      </c>
      <c r="Y17" s="36" t="s">
        <v>40</v>
      </c>
      <c r="Z17" s="41" t="s">
        <v>87</v>
      </c>
      <c r="AA17" s="54" t="s">
        <v>88</v>
      </c>
      <c r="AB17" s="55" t="s">
        <v>89</v>
      </c>
      <c r="AC17" s="36" t="s">
        <v>67</v>
      </c>
      <c r="AD17" s="43" t="s">
        <v>90</v>
      </c>
      <c r="AE17" s="43" t="s">
        <v>42</v>
      </c>
      <c r="AF17" s="36" t="s">
        <v>40</v>
      </c>
      <c r="AG17" s="44">
        <v>48</v>
      </c>
      <c r="AH17" s="92" t="s">
        <v>101</v>
      </c>
      <c r="AI17" s="94">
        <v>36374</v>
      </c>
      <c r="AJ17" s="92" t="s">
        <v>689</v>
      </c>
      <c r="AK17" s="87"/>
      <c r="AL17" s="87" t="s">
        <v>690</v>
      </c>
      <c r="AM17" s="87" t="s">
        <v>37</v>
      </c>
      <c r="AN17" s="87" t="s">
        <v>296</v>
      </c>
      <c r="AO17" s="87" t="s">
        <v>70</v>
      </c>
      <c r="AP17" s="92" t="s">
        <v>691</v>
      </c>
      <c r="AQ17" s="92"/>
      <c r="AR17" s="92"/>
      <c r="AS17" s="92" t="b">
        <v>0</v>
      </c>
      <c r="AT17" s="92" t="b">
        <v>0</v>
      </c>
      <c r="AU17" s="92" t="b">
        <v>0</v>
      </c>
      <c r="AV17" s="92" t="b">
        <v>0</v>
      </c>
      <c r="AW17" s="92" t="b">
        <v>0</v>
      </c>
      <c r="AX17" s="87" t="s">
        <v>662</v>
      </c>
      <c r="AY17" s="94">
        <v>43185</v>
      </c>
      <c r="AZ17" s="87" t="s">
        <v>40</v>
      </c>
      <c r="BA17" s="87" t="s">
        <v>40</v>
      </c>
      <c r="BB17" s="87" t="s">
        <v>87</v>
      </c>
      <c r="BC17" s="92" t="s">
        <v>692</v>
      </c>
      <c r="BD17" s="92" t="s">
        <v>693</v>
      </c>
      <c r="BE17" s="92"/>
      <c r="BF17" s="92" t="s">
        <v>90</v>
      </c>
      <c r="BG17" s="92" t="s">
        <v>694</v>
      </c>
      <c r="BH17" s="87" t="s">
        <v>42</v>
      </c>
      <c r="BI17" s="87" t="s">
        <v>346</v>
      </c>
      <c r="BJ17" s="95">
        <v>34</v>
      </c>
      <c r="BK17" s="95">
        <v>60</v>
      </c>
      <c r="BL17" s="93">
        <v>94</v>
      </c>
      <c r="BM17" s="93"/>
      <c r="BN17" s="93" t="s">
        <v>342</v>
      </c>
      <c r="BO17" s="87" t="s">
        <v>40</v>
      </c>
      <c r="BP17" s="97"/>
      <c r="BQ17" s="97"/>
      <c r="BR17" s="97"/>
      <c r="BS17" s="188" t="s">
        <v>958</v>
      </c>
      <c r="BT17" s="188" t="s">
        <v>959</v>
      </c>
      <c r="BU17" s="98"/>
      <c r="BV17" s="98"/>
      <c r="BW17" s="98"/>
      <c r="BX17" s="98"/>
      <c r="BY17" s="98"/>
      <c r="BZ17" s="98"/>
      <c r="CA17" s="98"/>
    </row>
    <row r="18" spans="1:81" ht="15.95" customHeight="1">
      <c r="A18" s="23">
        <f t="shared" si="0"/>
        <v>6</v>
      </c>
      <c r="B18" s="23"/>
      <c r="C18" s="188"/>
      <c r="D18" s="188"/>
      <c r="E18" s="188"/>
      <c r="F18" s="258"/>
      <c r="G18" s="188"/>
      <c r="H18" s="188"/>
      <c r="I18" s="142"/>
      <c r="J18" s="142"/>
      <c r="K18" s="142"/>
      <c r="L18" s="141"/>
      <c r="M18" s="141"/>
      <c r="N18" s="38" t="s">
        <v>36</v>
      </c>
      <c r="O18" s="38">
        <v>36461</v>
      </c>
      <c r="P18" s="39" t="s">
        <v>91</v>
      </c>
      <c r="Q18" s="45" t="s">
        <v>67</v>
      </c>
      <c r="R18" s="46" t="s">
        <v>92</v>
      </c>
      <c r="S18" s="36" t="s">
        <v>82</v>
      </c>
      <c r="T18" s="36" t="s">
        <v>93</v>
      </c>
      <c r="U18" s="36" t="s">
        <v>94</v>
      </c>
      <c r="V18" s="36" t="s">
        <v>95</v>
      </c>
      <c r="W18" s="36">
        <v>42906</v>
      </c>
      <c r="X18" s="36" t="s">
        <v>40</v>
      </c>
      <c r="Y18" s="36" t="s">
        <v>96</v>
      </c>
      <c r="Z18" s="41" t="s">
        <v>97</v>
      </c>
      <c r="AA18" s="36" t="s">
        <v>98</v>
      </c>
      <c r="AB18" s="42" t="s">
        <v>99</v>
      </c>
      <c r="AC18" s="36" t="s">
        <v>67</v>
      </c>
      <c r="AD18" s="43" t="s">
        <v>100</v>
      </c>
      <c r="AE18" s="43" t="s">
        <v>42</v>
      </c>
      <c r="AF18" s="36" t="s">
        <v>40</v>
      </c>
      <c r="AG18" s="44">
        <v>44</v>
      </c>
      <c r="AH18" s="93" t="s">
        <v>253</v>
      </c>
      <c r="AI18" s="113">
        <v>36672</v>
      </c>
      <c r="AJ18" s="93" t="s">
        <v>695</v>
      </c>
      <c r="AK18" s="93" t="s">
        <v>67</v>
      </c>
      <c r="AL18" s="93" t="s">
        <v>696</v>
      </c>
      <c r="AM18" s="87" t="s">
        <v>35</v>
      </c>
      <c r="AN18" s="93" t="s">
        <v>37</v>
      </c>
      <c r="AO18" s="93" t="s">
        <v>190</v>
      </c>
      <c r="AP18" s="93" t="s">
        <v>116</v>
      </c>
      <c r="AQ18" s="93" t="s">
        <v>697</v>
      </c>
      <c r="AR18" s="93"/>
      <c r="AS18" s="93"/>
      <c r="AT18" s="93" t="b">
        <v>0</v>
      </c>
      <c r="AU18" s="93" t="b">
        <v>0</v>
      </c>
      <c r="AV18" s="93" t="b">
        <v>0</v>
      </c>
      <c r="AW18" s="93" t="b">
        <v>0</v>
      </c>
      <c r="AX18" s="93" t="b">
        <v>0</v>
      </c>
      <c r="AY18" s="93" t="s">
        <v>663</v>
      </c>
      <c r="AZ18" s="113">
        <v>43150</v>
      </c>
      <c r="BA18" s="87" t="s">
        <v>40</v>
      </c>
      <c r="BB18" s="87" t="s">
        <v>40</v>
      </c>
      <c r="BC18" s="93" t="s">
        <v>87</v>
      </c>
      <c r="BD18" s="93" t="s">
        <v>655</v>
      </c>
      <c r="BE18" s="93" t="s">
        <v>698</v>
      </c>
      <c r="BF18" s="93" t="s">
        <v>569</v>
      </c>
      <c r="BG18" s="93" t="s">
        <v>100</v>
      </c>
      <c r="BH18" s="93" t="s">
        <v>699</v>
      </c>
      <c r="BI18" s="93" t="s">
        <v>42</v>
      </c>
      <c r="BJ18" s="95">
        <v>33</v>
      </c>
      <c r="BK18" s="95">
        <v>66.2</v>
      </c>
      <c r="BL18" s="93">
        <v>99.2</v>
      </c>
      <c r="BM18" s="93"/>
      <c r="BN18" s="93" t="s">
        <v>342</v>
      </c>
      <c r="BO18" s="87" t="s">
        <v>40</v>
      </c>
      <c r="BP18" s="97"/>
      <c r="BQ18" s="97"/>
      <c r="BR18" s="97"/>
      <c r="BS18" s="188" t="s">
        <v>960</v>
      </c>
      <c r="BT18" s="188" t="s">
        <v>961</v>
      </c>
      <c r="BU18" s="98"/>
      <c r="BV18" s="98"/>
      <c r="BW18" s="98"/>
      <c r="BX18" s="98"/>
      <c r="BY18" s="98"/>
      <c r="BZ18" s="98"/>
      <c r="CA18" s="98"/>
    </row>
    <row r="19" spans="1:81" ht="15.95" customHeight="1">
      <c r="A19" s="23">
        <f t="shared" si="0"/>
        <v>7</v>
      </c>
      <c r="B19" s="23"/>
      <c r="C19" s="188"/>
      <c r="D19" s="188"/>
      <c r="E19" s="188"/>
      <c r="F19" s="258"/>
      <c r="G19" s="188"/>
      <c r="H19" s="188"/>
      <c r="I19" s="142"/>
      <c r="J19" s="142"/>
      <c r="K19" s="142"/>
      <c r="L19" s="141"/>
      <c r="M19" s="141"/>
      <c r="N19" s="38"/>
      <c r="O19" s="38"/>
      <c r="P19" s="39"/>
      <c r="Q19" s="45"/>
      <c r="R19" s="46"/>
      <c r="S19" s="36"/>
      <c r="T19" s="36"/>
      <c r="U19" s="36"/>
      <c r="V19" s="36"/>
      <c r="W19" s="36"/>
      <c r="X19" s="36"/>
      <c r="Y19" s="36"/>
      <c r="Z19" s="41"/>
      <c r="AA19" s="36"/>
      <c r="AB19" s="55"/>
      <c r="AC19" s="36"/>
      <c r="AD19" s="43"/>
      <c r="AE19" s="43"/>
      <c r="AF19" s="36"/>
      <c r="AG19" s="44"/>
      <c r="AH19" s="92" t="s">
        <v>298</v>
      </c>
      <c r="AI19" s="94">
        <v>36462</v>
      </c>
      <c r="AJ19" s="92" t="s">
        <v>733</v>
      </c>
      <c r="AK19" s="87"/>
      <c r="AL19" s="87" t="s">
        <v>734</v>
      </c>
      <c r="AM19" s="87" t="s">
        <v>37</v>
      </c>
      <c r="AN19" s="87" t="s">
        <v>314</v>
      </c>
      <c r="AO19" s="87" t="s">
        <v>146</v>
      </c>
      <c r="AP19" s="92" t="s">
        <v>735</v>
      </c>
      <c r="AQ19" s="92"/>
      <c r="AR19" s="92"/>
      <c r="AS19" s="92" t="b">
        <v>0</v>
      </c>
      <c r="AT19" s="92" t="b">
        <v>0</v>
      </c>
      <c r="AU19" s="92" t="b">
        <v>0</v>
      </c>
      <c r="AV19" s="92" t="b">
        <v>0</v>
      </c>
      <c r="AW19" s="92" t="b">
        <v>0</v>
      </c>
      <c r="AX19" s="87" t="s">
        <v>721</v>
      </c>
      <c r="AY19" s="94">
        <v>43207</v>
      </c>
      <c r="AZ19" s="87" t="s">
        <v>40</v>
      </c>
      <c r="BA19" s="87" t="s">
        <v>96</v>
      </c>
      <c r="BB19" s="87" t="s">
        <v>82</v>
      </c>
      <c r="BC19" s="92" t="s">
        <v>266</v>
      </c>
      <c r="BD19" s="92" t="s">
        <v>736</v>
      </c>
      <c r="BE19" s="92" t="s">
        <v>67</v>
      </c>
      <c r="BF19" s="92" t="s">
        <v>570</v>
      </c>
      <c r="BG19" s="92" t="s">
        <v>737</v>
      </c>
      <c r="BH19" s="87" t="s">
        <v>42</v>
      </c>
      <c r="BI19" s="87" t="s">
        <v>346</v>
      </c>
      <c r="BJ19" s="95">
        <v>46</v>
      </c>
      <c r="BK19" s="95">
        <v>62</v>
      </c>
      <c r="BL19" s="93">
        <v>108</v>
      </c>
      <c r="BM19" s="93"/>
      <c r="BN19" s="93" t="s">
        <v>342</v>
      </c>
      <c r="BO19" s="87" t="s">
        <v>40</v>
      </c>
      <c r="BP19" s="97"/>
      <c r="BQ19" s="97"/>
      <c r="BR19" s="97"/>
      <c r="BS19" s="188" t="s">
        <v>962</v>
      </c>
      <c r="BT19" s="188" t="s">
        <v>963</v>
      </c>
      <c r="BU19" s="98"/>
      <c r="BV19" s="98"/>
      <c r="BW19" s="98"/>
      <c r="BX19" s="98"/>
      <c r="BY19" s="98"/>
      <c r="BZ19" s="98"/>
      <c r="CA19" s="98"/>
      <c r="CB19" s="98"/>
      <c r="CC19" s="98"/>
    </row>
    <row r="20" spans="1:81" ht="15.95" customHeight="1">
      <c r="A20" s="23">
        <f t="shared" si="0"/>
        <v>8</v>
      </c>
      <c r="B20" s="23"/>
      <c r="C20" s="188"/>
      <c r="D20" s="188"/>
      <c r="E20" s="188"/>
      <c r="F20" s="258"/>
      <c r="G20" s="188"/>
      <c r="H20" s="188"/>
      <c r="I20" s="142"/>
      <c r="J20" s="142"/>
      <c r="K20" s="142"/>
      <c r="L20" s="141"/>
      <c r="M20" s="141"/>
      <c r="N20" s="38"/>
      <c r="O20" s="38"/>
      <c r="P20" s="39"/>
      <c r="Q20" s="45"/>
      <c r="R20" s="46"/>
      <c r="S20" s="36"/>
      <c r="T20" s="36"/>
      <c r="U20" s="36"/>
      <c r="V20" s="36"/>
      <c r="W20" s="36"/>
      <c r="X20" s="36"/>
      <c r="Y20" s="36"/>
      <c r="Z20" s="41"/>
      <c r="AA20" s="36"/>
      <c r="AB20" s="55"/>
      <c r="AC20" s="36"/>
      <c r="AD20" s="43"/>
      <c r="AE20" s="43"/>
      <c r="AF20" s="36"/>
      <c r="AG20" s="44"/>
      <c r="AH20" s="88" t="s">
        <v>738</v>
      </c>
      <c r="AI20" s="99">
        <v>36449</v>
      </c>
      <c r="AJ20" s="88" t="s">
        <v>739</v>
      </c>
      <c r="AK20" s="89">
        <v>0</v>
      </c>
      <c r="AL20" s="89">
        <v>82144775674</v>
      </c>
      <c r="AM20" s="89" t="s">
        <v>37</v>
      </c>
      <c r="AN20" s="89">
        <v>64</v>
      </c>
      <c r="AO20" s="87">
        <v>166</v>
      </c>
      <c r="AP20" s="92" t="s">
        <v>740</v>
      </c>
      <c r="AQ20" s="88"/>
      <c r="AR20" s="88"/>
      <c r="AS20" s="89" t="b">
        <v>0</v>
      </c>
      <c r="AT20" s="89" t="b">
        <v>0</v>
      </c>
      <c r="AU20" s="89" t="b">
        <v>0</v>
      </c>
      <c r="AV20" s="89" t="b">
        <v>0</v>
      </c>
      <c r="AW20" s="89" t="b">
        <v>0</v>
      </c>
      <c r="AX20" s="88">
        <v>2018.0527</v>
      </c>
      <c r="AY20" s="99">
        <v>43215</v>
      </c>
      <c r="AZ20" s="87" t="s">
        <v>40</v>
      </c>
      <c r="BA20" s="87" t="s">
        <v>40</v>
      </c>
      <c r="BB20" s="87" t="s">
        <v>18</v>
      </c>
      <c r="BC20" s="88" t="s">
        <v>741</v>
      </c>
      <c r="BD20" s="88" t="s">
        <v>742</v>
      </c>
      <c r="BE20" s="88">
        <v>0</v>
      </c>
      <c r="BF20" s="88" t="s">
        <v>154</v>
      </c>
      <c r="BG20" s="88" t="s">
        <v>743</v>
      </c>
      <c r="BH20" s="87" t="s">
        <v>42</v>
      </c>
      <c r="BI20" s="87">
        <v>2</v>
      </c>
      <c r="BJ20" s="95">
        <v>44</v>
      </c>
      <c r="BK20" s="95">
        <v>77.8</v>
      </c>
      <c r="BL20" s="93">
        <v>121.8</v>
      </c>
      <c r="BM20" s="93"/>
      <c r="BN20" s="93" t="s">
        <v>342</v>
      </c>
      <c r="BO20" s="87" t="s">
        <v>40</v>
      </c>
      <c r="BP20" s="97"/>
      <c r="BQ20" s="97"/>
      <c r="BR20" s="97"/>
      <c r="BS20" s="188" t="s">
        <v>964</v>
      </c>
      <c r="BT20" s="188" t="s">
        <v>965</v>
      </c>
      <c r="BU20" s="98"/>
      <c r="BV20" s="98"/>
      <c r="BW20" s="98"/>
      <c r="BX20" s="98"/>
      <c r="BY20" s="98"/>
      <c r="BZ20" s="98"/>
      <c r="CA20" s="98"/>
      <c r="CB20" s="98"/>
      <c r="CC20" s="98"/>
    </row>
    <row r="21" spans="1:81" ht="15.95" customHeight="1">
      <c r="A21" s="23">
        <f t="shared" si="0"/>
        <v>9</v>
      </c>
      <c r="B21" s="23"/>
      <c r="C21" s="188"/>
      <c r="D21" s="188"/>
      <c r="E21" s="188"/>
      <c r="F21" s="258"/>
      <c r="G21" s="188"/>
      <c r="H21" s="188"/>
      <c r="I21" s="142"/>
      <c r="J21" s="142"/>
      <c r="K21" s="142"/>
      <c r="L21" s="141"/>
      <c r="M21" s="141"/>
      <c r="N21" s="38"/>
      <c r="O21" s="38"/>
      <c r="P21" s="39"/>
      <c r="Q21" s="45"/>
      <c r="R21" s="46"/>
      <c r="S21" s="36"/>
      <c r="T21" s="36"/>
      <c r="U21" s="36"/>
      <c r="V21" s="36"/>
      <c r="W21" s="36"/>
      <c r="X21" s="36"/>
      <c r="Y21" s="36"/>
      <c r="Z21" s="41"/>
      <c r="AA21" s="36"/>
      <c r="AB21" s="55"/>
      <c r="AC21" s="36"/>
      <c r="AD21" s="43"/>
      <c r="AE21" s="43"/>
      <c r="AF21" s="36"/>
      <c r="AG21" s="44"/>
      <c r="AH21" s="93" t="s">
        <v>101</v>
      </c>
      <c r="AI21" s="94">
        <v>36598</v>
      </c>
      <c r="AJ21" s="93" t="s">
        <v>744</v>
      </c>
      <c r="AK21" s="95"/>
      <c r="AL21" s="95" t="s">
        <v>745</v>
      </c>
      <c r="AM21" s="95" t="s">
        <v>82</v>
      </c>
      <c r="AN21" s="95" t="s">
        <v>37</v>
      </c>
      <c r="AO21" s="95" t="s">
        <v>746</v>
      </c>
      <c r="AP21" s="95" t="s">
        <v>133</v>
      </c>
      <c r="AQ21" s="93" t="s">
        <v>747</v>
      </c>
      <c r="AR21" s="93"/>
      <c r="AS21" s="93"/>
      <c r="AT21" s="93" t="b">
        <v>0</v>
      </c>
      <c r="AU21" s="93" t="b">
        <v>0</v>
      </c>
      <c r="AV21" s="93" t="b">
        <v>0</v>
      </c>
      <c r="AW21" s="93" t="b">
        <v>0</v>
      </c>
      <c r="AX21" s="93" t="b">
        <v>0</v>
      </c>
      <c r="AY21" s="95" t="s">
        <v>722</v>
      </c>
      <c r="AZ21" s="95">
        <v>43139</v>
      </c>
      <c r="BA21" s="87" t="s">
        <v>40</v>
      </c>
      <c r="BB21" s="87" t="s">
        <v>40</v>
      </c>
      <c r="BC21" s="95" t="s">
        <v>97</v>
      </c>
      <c r="BD21" s="93" t="s">
        <v>748</v>
      </c>
      <c r="BE21" s="93" t="s">
        <v>749</v>
      </c>
      <c r="BF21" s="95" t="s">
        <v>67</v>
      </c>
      <c r="BG21" s="95" t="s">
        <v>289</v>
      </c>
      <c r="BH21" s="95" t="s">
        <v>750</v>
      </c>
      <c r="BI21" s="95" t="s">
        <v>42</v>
      </c>
      <c r="BJ21" s="95">
        <v>43</v>
      </c>
      <c r="BK21" s="95">
        <v>78.2</v>
      </c>
      <c r="BL21" s="93">
        <v>121.2</v>
      </c>
      <c r="BM21" s="93"/>
      <c r="BN21" s="93" t="s">
        <v>342</v>
      </c>
      <c r="BO21" s="87" t="s">
        <v>40</v>
      </c>
      <c r="BP21" s="97"/>
      <c r="BQ21" s="97"/>
      <c r="BR21" s="97"/>
      <c r="BS21" s="188" t="s">
        <v>966</v>
      </c>
      <c r="BT21" s="188" t="s">
        <v>967</v>
      </c>
      <c r="BU21" s="98"/>
      <c r="BV21" s="98"/>
      <c r="BW21" s="98"/>
      <c r="BX21" s="98"/>
      <c r="BY21" s="98"/>
      <c r="BZ21" s="98"/>
      <c r="CA21" s="98"/>
      <c r="CB21" s="98"/>
      <c r="CC21" s="98"/>
    </row>
    <row r="22" spans="1:81" ht="15.95" customHeight="1">
      <c r="A22" s="23">
        <f t="shared" si="0"/>
        <v>10</v>
      </c>
      <c r="B22" s="23"/>
      <c r="C22" s="188"/>
      <c r="D22" s="188"/>
      <c r="E22" s="188"/>
      <c r="F22" s="258"/>
      <c r="G22" s="188"/>
      <c r="H22" s="188"/>
      <c r="I22" s="142"/>
      <c r="J22" s="142"/>
      <c r="K22" s="142"/>
      <c r="L22" s="141"/>
      <c r="M22" s="141"/>
      <c r="N22" s="38"/>
      <c r="O22" s="38"/>
      <c r="P22" s="39"/>
      <c r="Q22" s="45"/>
      <c r="R22" s="46"/>
      <c r="S22" s="36"/>
      <c r="T22" s="36"/>
      <c r="U22" s="36"/>
      <c r="V22" s="36"/>
      <c r="W22" s="36"/>
      <c r="X22" s="36"/>
      <c r="Y22" s="36"/>
      <c r="Z22" s="41"/>
      <c r="AA22" s="36"/>
      <c r="AB22" s="55"/>
      <c r="AC22" s="36"/>
      <c r="AD22" s="43"/>
      <c r="AE22" s="43"/>
      <c r="AF22" s="36"/>
      <c r="AG22" s="44"/>
      <c r="AH22" s="92" t="s">
        <v>751</v>
      </c>
      <c r="AI22" s="94">
        <v>36771</v>
      </c>
      <c r="AJ22" s="92" t="s">
        <v>752</v>
      </c>
      <c r="AK22" s="87" t="s">
        <v>67</v>
      </c>
      <c r="AL22" s="87" t="s">
        <v>753</v>
      </c>
      <c r="AM22" s="87" t="s">
        <v>37</v>
      </c>
      <c r="AN22" s="87" t="s">
        <v>85</v>
      </c>
      <c r="AO22" s="87" t="s">
        <v>323</v>
      </c>
      <c r="AP22" s="92" t="s">
        <v>335</v>
      </c>
      <c r="AQ22" s="92"/>
      <c r="AR22" s="92"/>
      <c r="AS22" s="92" t="b">
        <v>0</v>
      </c>
      <c r="AT22" s="92" t="b">
        <v>0</v>
      </c>
      <c r="AU22" s="92" t="b">
        <v>0</v>
      </c>
      <c r="AV22" s="92" t="b">
        <v>0</v>
      </c>
      <c r="AW22" s="92" t="b">
        <v>0</v>
      </c>
      <c r="AX22" s="87" t="s">
        <v>723</v>
      </c>
      <c r="AY22" s="94">
        <v>43208</v>
      </c>
      <c r="AZ22" s="87" t="s">
        <v>40</v>
      </c>
      <c r="BA22" s="87" t="s">
        <v>40</v>
      </c>
      <c r="BB22" s="87" t="s">
        <v>87</v>
      </c>
      <c r="BC22" s="92" t="s">
        <v>754</v>
      </c>
      <c r="BD22" s="92" t="s">
        <v>755</v>
      </c>
      <c r="BE22" s="92" t="s">
        <v>67</v>
      </c>
      <c r="BF22" s="92" t="s">
        <v>756</v>
      </c>
      <c r="BG22" s="92" t="s">
        <v>757</v>
      </c>
      <c r="BH22" s="87" t="s">
        <v>42</v>
      </c>
      <c r="BI22" s="87" t="s">
        <v>346</v>
      </c>
      <c r="BJ22" s="95">
        <v>42</v>
      </c>
      <c r="BK22" s="95">
        <v>66</v>
      </c>
      <c r="BL22" s="93">
        <v>108</v>
      </c>
      <c r="BM22" s="93"/>
      <c r="BN22" s="93" t="s">
        <v>342</v>
      </c>
      <c r="BO22" s="87" t="s">
        <v>40</v>
      </c>
      <c r="BP22" s="97"/>
      <c r="BQ22" s="97"/>
      <c r="BR22" s="97"/>
      <c r="BS22" s="188" t="s">
        <v>968</v>
      </c>
      <c r="BT22" s="188" t="s">
        <v>969</v>
      </c>
      <c r="BU22" s="98"/>
      <c r="BV22" s="98"/>
      <c r="BW22" s="98"/>
      <c r="BX22" s="98"/>
      <c r="BY22" s="98"/>
      <c r="BZ22" s="98"/>
      <c r="CA22" s="98"/>
      <c r="CB22" s="98"/>
      <c r="CC22" s="98"/>
    </row>
    <row r="23" spans="1:81" ht="15.95" customHeight="1">
      <c r="A23" s="23">
        <f t="shared" si="0"/>
        <v>11</v>
      </c>
      <c r="B23" s="23"/>
      <c r="C23" s="188"/>
      <c r="D23" s="188"/>
      <c r="E23" s="188"/>
      <c r="F23" s="258"/>
      <c r="G23" s="188"/>
      <c r="H23" s="188"/>
      <c r="I23" s="142"/>
      <c r="J23" s="142"/>
      <c r="K23" s="142"/>
      <c r="L23" s="141"/>
      <c r="M23" s="141"/>
      <c r="N23" s="38"/>
      <c r="O23" s="38"/>
      <c r="P23" s="39"/>
      <c r="Q23" s="45"/>
      <c r="R23" s="46"/>
      <c r="S23" s="36"/>
      <c r="T23" s="36"/>
      <c r="U23" s="36"/>
      <c r="V23" s="36"/>
      <c r="W23" s="36"/>
      <c r="X23" s="36"/>
      <c r="Y23" s="36"/>
      <c r="Z23" s="41"/>
      <c r="AA23" s="36"/>
      <c r="AB23" s="55"/>
      <c r="AC23" s="36"/>
      <c r="AD23" s="43"/>
      <c r="AE23" s="43"/>
      <c r="AF23" s="36"/>
      <c r="AG23" s="44"/>
      <c r="AH23" s="92" t="s">
        <v>758</v>
      </c>
      <c r="AI23" s="94">
        <v>36612</v>
      </c>
      <c r="AJ23" s="92" t="s">
        <v>759</v>
      </c>
      <c r="AK23" s="87" t="s">
        <v>45</v>
      </c>
      <c r="AL23" s="87" t="s">
        <v>760</v>
      </c>
      <c r="AM23" s="87" t="s">
        <v>37</v>
      </c>
      <c r="AN23" s="87" t="s">
        <v>295</v>
      </c>
      <c r="AO23" s="87" t="s">
        <v>144</v>
      </c>
      <c r="AP23" s="92" t="s">
        <v>761</v>
      </c>
      <c r="AQ23" s="92"/>
      <c r="AR23" s="92"/>
      <c r="AS23" s="92" t="b">
        <v>0</v>
      </c>
      <c r="AT23" s="92" t="b">
        <v>0</v>
      </c>
      <c r="AU23" s="92" t="b">
        <v>0</v>
      </c>
      <c r="AV23" s="92" t="b">
        <v>0</v>
      </c>
      <c r="AW23" s="92" t="b">
        <v>0</v>
      </c>
      <c r="AX23" s="87" t="s">
        <v>724</v>
      </c>
      <c r="AY23" s="94">
        <v>43201</v>
      </c>
      <c r="AZ23" s="87" t="s">
        <v>40</v>
      </c>
      <c r="BA23" s="87" t="s">
        <v>40</v>
      </c>
      <c r="BB23" s="87" t="s">
        <v>87</v>
      </c>
      <c r="BC23" s="92" t="s">
        <v>762</v>
      </c>
      <c r="BD23" s="92" t="s">
        <v>763</v>
      </c>
      <c r="BE23" s="92" t="s">
        <v>67</v>
      </c>
      <c r="BF23" s="92" t="s">
        <v>656</v>
      </c>
      <c r="BG23" s="92" t="s">
        <v>764</v>
      </c>
      <c r="BH23" s="87" t="s">
        <v>42</v>
      </c>
      <c r="BI23" s="87" t="s">
        <v>346</v>
      </c>
      <c r="BJ23" s="95">
        <v>40</v>
      </c>
      <c r="BK23" s="95">
        <v>70</v>
      </c>
      <c r="BL23" s="93">
        <v>110</v>
      </c>
      <c r="BM23" s="93"/>
      <c r="BN23" s="93" t="s">
        <v>342</v>
      </c>
      <c r="BO23" s="87" t="s">
        <v>40</v>
      </c>
      <c r="BP23" s="97"/>
      <c r="BQ23" s="97"/>
      <c r="BR23" s="97"/>
      <c r="BS23" s="188" t="s">
        <v>970</v>
      </c>
      <c r="BT23" s="188" t="s">
        <v>971</v>
      </c>
      <c r="BU23" s="98"/>
      <c r="BV23" s="98"/>
      <c r="BW23" s="98"/>
      <c r="BX23" s="98"/>
      <c r="BY23" s="98"/>
      <c r="BZ23" s="98"/>
      <c r="CA23" s="98"/>
      <c r="CB23" s="98"/>
      <c r="CC23" s="98"/>
    </row>
    <row r="24" spans="1:81" ht="15.95" customHeight="1">
      <c r="A24" s="23">
        <f t="shared" si="0"/>
        <v>12</v>
      </c>
      <c r="B24" s="23"/>
      <c r="C24" s="188"/>
      <c r="D24" s="188"/>
      <c r="E24" s="188"/>
      <c r="F24" s="258"/>
      <c r="G24" s="188"/>
      <c r="H24" s="188"/>
      <c r="I24" s="142"/>
      <c r="J24" s="142"/>
      <c r="K24" s="142"/>
      <c r="L24" s="141"/>
      <c r="M24" s="141"/>
      <c r="N24" s="38"/>
      <c r="O24" s="38"/>
      <c r="P24" s="39"/>
      <c r="Q24" s="45"/>
      <c r="R24" s="46"/>
      <c r="S24" s="36"/>
      <c r="T24" s="36"/>
      <c r="U24" s="36"/>
      <c r="V24" s="36"/>
      <c r="W24" s="36"/>
      <c r="X24" s="36"/>
      <c r="Y24" s="36"/>
      <c r="Z24" s="41"/>
      <c r="AA24" s="36"/>
      <c r="AB24" s="55"/>
      <c r="AC24" s="36"/>
      <c r="AD24" s="43"/>
      <c r="AE24" s="43"/>
      <c r="AF24" s="36"/>
      <c r="AG24" s="44"/>
      <c r="AH24" s="88" t="s">
        <v>36</v>
      </c>
      <c r="AI24" s="99">
        <v>36705</v>
      </c>
      <c r="AJ24" s="88" t="s">
        <v>765</v>
      </c>
      <c r="AK24" s="89">
        <v>0</v>
      </c>
      <c r="AL24" s="89">
        <v>81999078225</v>
      </c>
      <c r="AM24" s="89" t="s">
        <v>37</v>
      </c>
      <c r="AN24" s="89">
        <v>52</v>
      </c>
      <c r="AO24" s="87">
        <v>162</v>
      </c>
      <c r="AP24" s="92" t="s">
        <v>766</v>
      </c>
      <c r="AQ24" s="88"/>
      <c r="AR24" s="88"/>
      <c r="AS24" s="89" t="b">
        <v>0</v>
      </c>
      <c r="AT24" s="89" t="b">
        <v>0</v>
      </c>
      <c r="AU24" s="89" t="b">
        <v>0</v>
      </c>
      <c r="AV24" s="89" t="b">
        <v>0</v>
      </c>
      <c r="AW24" s="89" t="b">
        <v>0</v>
      </c>
      <c r="AX24" s="88">
        <v>2018.0527999999999</v>
      </c>
      <c r="AY24" s="99">
        <v>43215</v>
      </c>
      <c r="AZ24" s="87" t="s">
        <v>40</v>
      </c>
      <c r="BA24" s="87" t="s">
        <v>40</v>
      </c>
      <c r="BB24" s="87" t="s">
        <v>41</v>
      </c>
      <c r="BC24" s="88" t="s">
        <v>767</v>
      </c>
      <c r="BD24" s="88" t="s">
        <v>768</v>
      </c>
      <c r="BE24" s="88">
        <v>0</v>
      </c>
      <c r="BF24" s="88" t="s">
        <v>100</v>
      </c>
      <c r="BG24" s="88" t="s">
        <v>769</v>
      </c>
      <c r="BH24" s="87" t="s">
        <v>42</v>
      </c>
      <c r="BI24" s="87">
        <v>2</v>
      </c>
      <c r="BJ24" s="95">
        <v>40</v>
      </c>
      <c r="BK24" s="95">
        <v>76</v>
      </c>
      <c r="BL24" s="93">
        <v>116</v>
      </c>
      <c r="BM24" s="93"/>
      <c r="BN24" s="93" t="s">
        <v>342</v>
      </c>
      <c r="BO24" s="87" t="s">
        <v>40</v>
      </c>
      <c r="BP24" s="97"/>
      <c r="BQ24" s="97"/>
      <c r="BR24" s="97"/>
      <c r="BS24" s="188" t="s">
        <v>972</v>
      </c>
      <c r="BT24" s="188" t="s">
        <v>973</v>
      </c>
      <c r="BU24" s="98"/>
      <c r="BV24" s="98"/>
      <c r="BW24" s="98"/>
      <c r="BX24" s="98"/>
      <c r="BY24" s="98"/>
      <c r="BZ24" s="98"/>
      <c r="CA24" s="98"/>
      <c r="CB24" s="98"/>
      <c r="CC24" s="98"/>
    </row>
    <row r="25" spans="1:81" ht="15.95" customHeight="1">
      <c r="A25" s="23">
        <f t="shared" si="0"/>
        <v>13</v>
      </c>
      <c r="B25" s="23"/>
      <c r="C25" s="188"/>
      <c r="D25" s="188"/>
      <c r="E25" s="188"/>
      <c r="F25" s="258"/>
      <c r="G25" s="188"/>
      <c r="H25" s="188"/>
      <c r="I25" s="142"/>
      <c r="J25" s="142"/>
      <c r="K25" s="142"/>
      <c r="L25" s="141"/>
      <c r="M25" s="141"/>
      <c r="N25" s="38" t="s">
        <v>101</v>
      </c>
      <c r="O25" s="63">
        <v>36439</v>
      </c>
      <c r="P25" s="39" t="s">
        <v>130</v>
      </c>
      <c r="Q25" s="36" t="s">
        <v>67</v>
      </c>
      <c r="R25" s="36" t="s">
        <v>131</v>
      </c>
      <c r="S25" s="36" t="s">
        <v>82</v>
      </c>
      <c r="T25" s="36" t="s">
        <v>37</v>
      </c>
      <c r="U25" s="36" t="s">
        <v>132</v>
      </c>
      <c r="V25" s="36" t="s">
        <v>133</v>
      </c>
      <c r="W25" s="36" t="s">
        <v>134</v>
      </c>
      <c r="X25" s="36"/>
      <c r="Y25" s="36"/>
      <c r="Z25" s="36" t="b">
        <v>0</v>
      </c>
      <c r="AA25" s="36" t="b">
        <v>0</v>
      </c>
      <c r="AB25" s="55" t="b">
        <v>0</v>
      </c>
      <c r="AC25" s="36" t="b">
        <v>0</v>
      </c>
      <c r="AD25" s="43" t="b">
        <v>0</v>
      </c>
      <c r="AE25" s="43">
        <v>33</v>
      </c>
      <c r="AF25" s="36" t="s">
        <v>40</v>
      </c>
      <c r="AG25" s="44">
        <v>33</v>
      </c>
      <c r="AH25" s="88" t="s">
        <v>36</v>
      </c>
      <c r="AI25" s="99">
        <v>36636</v>
      </c>
      <c r="AJ25" s="88" t="s">
        <v>819</v>
      </c>
      <c r="AK25" s="89">
        <v>8124675547</v>
      </c>
      <c r="AL25" s="89">
        <v>89677707780</v>
      </c>
      <c r="AM25" s="89" t="s">
        <v>37</v>
      </c>
      <c r="AN25" s="89">
        <v>80</v>
      </c>
      <c r="AO25" s="87">
        <v>170</v>
      </c>
      <c r="AP25" s="92" t="s">
        <v>820</v>
      </c>
      <c r="AQ25" s="88"/>
      <c r="AR25" s="88"/>
      <c r="AS25" s="89" t="b">
        <v>0</v>
      </c>
      <c r="AT25" s="89" t="b">
        <v>0</v>
      </c>
      <c r="AU25" s="89" t="b">
        <v>0</v>
      </c>
      <c r="AV25" s="89" t="b">
        <v>0</v>
      </c>
      <c r="AW25" s="89" t="b">
        <v>0</v>
      </c>
      <c r="AX25" s="88">
        <v>2018.0589</v>
      </c>
      <c r="AY25" s="99">
        <v>43222</v>
      </c>
      <c r="AZ25" s="87" t="s">
        <v>40</v>
      </c>
      <c r="BA25" s="87" t="s">
        <v>40</v>
      </c>
      <c r="BB25" s="87" t="s">
        <v>87</v>
      </c>
      <c r="BC25" s="88" t="s">
        <v>338</v>
      </c>
      <c r="BD25" s="88" t="s">
        <v>821</v>
      </c>
      <c r="BE25" s="88">
        <v>0</v>
      </c>
      <c r="BF25" s="88" t="s">
        <v>129</v>
      </c>
      <c r="BG25" s="88" t="s">
        <v>822</v>
      </c>
      <c r="BH25" s="87" t="s">
        <v>42</v>
      </c>
      <c r="BI25" s="87">
        <v>2</v>
      </c>
      <c r="BJ25" s="95">
        <v>33</v>
      </c>
      <c r="BK25" s="95">
        <v>72.400000000000006</v>
      </c>
      <c r="BL25" s="93">
        <v>105.4</v>
      </c>
      <c r="BM25" s="93"/>
      <c r="BN25" s="93" t="s">
        <v>342</v>
      </c>
      <c r="BO25" s="87" t="s">
        <v>40</v>
      </c>
      <c r="BP25" s="93"/>
      <c r="BQ25" s="93"/>
      <c r="BR25" s="93"/>
      <c r="BS25" s="188" t="s">
        <v>1024</v>
      </c>
      <c r="BT25" s="188" t="s">
        <v>1025</v>
      </c>
      <c r="BU25" s="98"/>
      <c r="BV25" s="98"/>
      <c r="BW25" s="98"/>
      <c r="BX25" s="98"/>
      <c r="BY25" s="98"/>
      <c r="BZ25" s="98"/>
      <c r="CA25" s="98"/>
      <c r="CB25" s="98"/>
      <c r="CC25" s="98"/>
    </row>
    <row r="26" spans="1:81" ht="15.95" customHeight="1">
      <c r="A26" s="23">
        <f t="shared" si="0"/>
        <v>14</v>
      </c>
      <c r="B26" s="23"/>
      <c r="C26" s="188"/>
      <c r="D26" s="188"/>
      <c r="E26" s="188"/>
      <c r="F26" s="258"/>
      <c r="G26" s="188"/>
      <c r="H26" s="188"/>
      <c r="I26" s="142"/>
      <c r="J26" s="142"/>
      <c r="K26" s="142"/>
      <c r="L26" s="141"/>
      <c r="M26" s="141"/>
      <c r="N26" s="38"/>
      <c r="O26" s="38"/>
      <c r="P26" s="39"/>
      <c r="Q26" s="45"/>
      <c r="R26" s="46"/>
      <c r="S26" s="36"/>
      <c r="T26" s="36"/>
      <c r="U26" s="36"/>
      <c r="V26" s="36"/>
      <c r="W26" s="36"/>
      <c r="X26" s="36"/>
      <c r="Y26" s="36"/>
      <c r="Z26" s="41"/>
      <c r="AA26" s="36"/>
      <c r="AB26" s="55"/>
      <c r="AC26" s="36"/>
      <c r="AD26" s="43"/>
      <c r="AE26" s="43"/>
      <c r="AF26" s="36"/>
      <c r="AG26" s="44"/>
      <c r="AH26" s="92" t="s">
        <v>36</v>
      </c>
      <c r="AI26" s="94">
        <v>36730</v>
      </c>
      <c r="AJ26" s="92" t="s">
        <v>770</v>
      </c>
      <c r="AK26" s="87"/>
      <c r="AL26" s="87" t="s">
        <v>771</v>
      </c>
      <c r="AM26" s="87" t="s">
        <v>37</v>
      </c>
      <c r="AN26" s="87" t="s">
        <v>141</v>
      </c>
      <c r="AO26" s="87" t="s">
        <v>116</v>
      </c>
      <c r="AP26" s="92" t="s">
        <v>772</v>
      </c>
      <c r="AQ26" s="92"/>
      <c r="AR26" s="92"/>
      <c r="AS26" s="92" t="b">
        <v>0</v>
      </c>
      <c r="AT26" s="92" t="b">
        <v>0</v>
      </c>
      <c r="AU26" s="92" t="b">
        <v>0</v>
      </c>
      <c r="AV26" s="92" t="b">
        <v>0</v>
      </c>
      <c r="AW26" s="92" t="b">
        <v>0</v>
      </c>
      <c r="AX26" s="87" t="s">
        <v>725</v>
      </c>
      <c r="AY26" s="94">
        <v>43183</v>
      </c>
      <c r="AZ26" s="87" t="s">
        <v>40</v>
      </c>
      <c r="BA26" s="87" t="s">
        <v>40</v>
      </c>
      <c r="BB26" s="87" t="s">
        <v>82</v>
      </c>
      <c r="BC26" s="92" t="s">
        <v>668</v>
      </c>
      <c r="BD26" s="92" t="s">
        <v>773</v>
      </c>
      <c r="BE26" s="92" t="s">
        <v>67</v>
      </c>
      <c r="BF26" s="92" t="s">
        <v>263</v>
      </c>
      <c r="BG26" s="92" t="s">
        <v>774</v>
      </c>
      <c r="BH26" s="87" t="s">
        <v>42</v>
      </c>
      <c r="BI26" s="87" t="s">
        <v>346</v>
      </c>
      <c r="BJ26" s="95">
        <v>39</v>
      </c>
      <c r="BK26" s="95">
        <v>80</v>
      </c>
      <c r="BL26" s="93">
        <v>119</v>
      </c>
      <c r="BM26" s="93"/>
      <c r="BN26" s="93" t="s">
        <v>342</v>
      </c>
      <c r="BO26" s="87" t="s">
        <v>40</v>
      </c>
      <c r="BP26" s="97" t="s">
        <v>775</v>
      </c>
      <c r="BQ26" s="97"/>
      <c r="BR26" s="97"/>
      <c r="BS26" s="188" t="s">
        <v>974</v>
      </c>
      <c r="BT26" s="188" t="s">
        <v>975</v>
      </c>
      <c r="BU26" s="98"/>
      <c r="BV26" s="98"/>
      <c r="BW26" s="98"/>
      <c r="BX26" s="98"/>
      <c r="BY26" s="98"/>
      <c r="BZ26" s="98"/>
      <c r="CA26" s="98"/>
      <c r="CB26" s="98"/>
      <c r="CC26" s="98"/>
    </row>
    <row r="27" spans="1:81" ht="15.95" customHeight="1">
      <c r="A27" s="23">
        <f t="shared" si="0"/>
        <v>15</v>
      </c>
      <c r="B27" s="23"/>
      <c r="C27" s="188"/>
      <c r="D27" s="188"/>
      <c r="E27" s="188"/>
      <c r="F27" s="258"/>
      <c r="G27" s="188"/>
      <c r="H27" s="188"/>
      <c r="I27" s="142"/>
      <c r="J27" s="142"/>
      <c r="K27" s="142"/>
      <c r="L27" s="141"/>
      <c r="M27" s="141"/>
      <c r="N27" s="38"/>
      <c r="O27" s="38"/>
      <c r="P27" s="39"/>
      <c r="Q27" s="45"/>
      <c r="R27" s="46"/>
      <c r="S27" s="36"/>
      <c r="T27" s="36"/>
      <c r="U27" s="36"/>
      <c r="V27" s="36"/>
      <c r="W27" s="36"/>
      <c r="X27" s="36"/>
      <c r="Y27" s="36"/>
      <c r="Z27" s="41"/>
      <c r="AA27" s="36"/>
      <c r="AB27" s="55"/>
      <c r="AC27" s="36"/>
      <c r="AD27" s="43"/>
      <c r="AE27" s="43"/>
      <c r="AF27" s="36"/>
      <c r="AG27" s="44"/>
      <c r="AH27" s="93" t="s">
        <v>776</v>
      </c>
      <c r="AI27" s="94">
        <v>36462</v>
      </c>
      <c r="AJ27" s="93" t="s">
        <v>777</v>
      </c>
      <c r="AK27" s="95"/>
      <c r="AL27" s="95" t="s">
        <v>778</v>
      </c>
      <c r="AM27" s="95" t="s">
        <v>82</v>
      </c>
      <c r="AN27" s="95" t="s">
        <v>37</v>
      </c>
      <c r="AO27" s="95" t="s">
        <v>141</v>
      </c>
      <c r="AP27" s="95" t="s">
        <v>146</v>
      </c>
      <c r="AQ27" s="93" t="s">
        <v>779</v>
      </c>
      <c r="AR27" s="93"/>
      <c r="AS27" s="93"/>
      <c r="AT27" s="93" t="b">
        <v>0</v>
      </c>
      <c r="AU27" s="93" t="b">
        <v>0</v>
      </c>
      <c r="AV27" s="93" t="b">
        <v>0</v>
      </c>
      <c r="AW27" s="93" t="b">
        <v>0</v>
      </c>
      <c r="AX27" s="93" t="b">
        <v>0</v>
      </c>
      <c r="AY27" s="95" t="s">
        <v>726</v>
      </c>
      <c r="AZ27" s="95">
        <v>43134</v>
      </c>
      <c r="BA27" s="87" t="s">
        <v>40</v>
      </c>
      <c r="BB27" s="87" t="s">
        <v>40</v>
      </c>
      <c r="BC27" s="95" t="s">
        <v>87</v>
      </c>
      <c r="BD27" s="93" t="s">
        <v>780</v>
      </c>
      <c r="BE27" s="93" t="s">
        <v>781</v>
      </c>
      <c r="BF27" s="95" t="s">
        <v>67</v>
      </c>
      <c r="BG27" s="95" t="s">
        <v>129</v>
      </c>
      <c r="BH27" s="95" t="s">
        <v>782</v>
      </c>
      <c r="BI27" s="95" t="s">
        <v>42</v>
      </c>
      <c r="BJ27" s="95">
        <v>38</v>
      </c>
      <c r="BK27" s="95">
        <v>77</v>
      </c>
      <c r="BL27" s="93">
        <v>115</v>
      </c>
      <c r="BM27" s="93"/>
      <c r="BN27" s="93" t="s">
        <v>342</v>
      </c>
      <c r="BO27" s="87" t="s">
        <v>40</v>
      </c>
      <c r="BP27" s="97"/>
      <c r="BQ27" s="97"/>
      <c r="BR27" s="97"/>
      <c r="BS27" s="188" t="s">
        <v>976</v>
      </c>
      <c r="BT27" s="188" t="s">
        <v>977</v>
      </c>
      <c r="BU27" s="98"/>
      <c r="BV27" s="98"/>
      <c r="BW27" s="98"/>
      <c r="BX27" s="98"/>
      <c r="BY27" s="98"/>
      <c r="BZ27" s="98"/>
      <c r="CA27" s="98"/>
      <c r="CB27" s="98"/>
      <c r="CC27" s="98"/>
    </row>
    <row r="28" spans="1:81" ht="15.95" customHeight="1">
      <c r="A28" s="23">
        <f t="shared" si="0"/>
        <v>16</v>
      </c>
      <c r="B28" s="23"/>
      <c r="C28" s="188"/>
      <c r="D28" s="188"/>
      <c r="E28" s="188"/>
      <c r="F28" s="258"/>
      <c r="G28" s="188"/>
      <c r="H28" s="188"/>
      <c r="I28" s="142"/>
      <c r="J28" s="142"/>
      <c r="K28" s="142"/>
      <c r="L28" s="141"/>
      <c r="M28" s="141"/>
      <c r="N28" s="38"/>
      <c r="O28" s="38"/>
      <c r="P28" s="39"/>
      <c r="Q28" s="45"/>
      <c r="R28" s="46"/>
      <c r="S28" s="36"/>
      <c r="T28" s="36"/>
      <c r="U28" s="36"/>
      <c r="V28" s="36"/>
      <c r="W28" s="36"/>
      <c r="X28" s="36"/>
      <c r="Y28" s="36"/>
      <c r="Z28" s="41"/>
      <c r="AA28" s="36"/>
      <c r="AB28" s="55"/>
      <c r="AC28" s="36"/>
      <c r="AD28" s="43"/>
      <c r="AE28" s="43"/>
      <c r="AF28" s="36"/>
      <c r="AG28" s="44"/>
      <c r="AH28" s="92" t="s">
        <v>101</v>
      </c>
      <c r="AI28" s="94">
        <v>35923</v>
      </c>
      <c r="AJ28" s="92" t="s">
        <v>783</v>
      </c>
      <c r="AK28" s="87" t="s">
        <v>67</v>
      </c>
      <c r="AL28" s="87" t="s">
        <v>784</v>
      </c>
      <c r="AM28" s="87" t="s">
        <v>37</v>
      </c>
      <c r="AN28" s="87" t="s">
        <v>107</v>
      </c>
      <c r="AO28" s="87" t="s">
        <v>255</v>
      </c>
      <c r="AP28" s="92" t="s">
        <v>785</v>
      </c>
      <c r="AQ28" s="92"/>
      <c r="AR28" s="92"/>
      <c r="AS28" s="92" t="b">
        <v>0</v>
      </c>
      <c r="AT28" s="92" t="b">
        <v>0</v>
      </c>
      <c r="AU28" s="92" t="b">
        <v>0</v>
      </c>
      <c r="AV28" s="92" t="b">
        <v>0</v>
      </c>
      <c r="AW28" s="92" t="b">
        <v>0</v>
      </c>
      <c r="AX28" s="87" t="s">
        <v>727</v>
      </c>
      <c r="AY28" s="94">
        <v>43202</v>
      </c>
      <c r="AZ28" s="87" t="s">
        <v>300</v>
      </c>
      <c r="BA28" s="87" t="s">
        <v>40</v>
      </c>
      <c r="BB28" s="87" t="s">
        <v>41</v>
      </c>
      <c r="BC28" s="92" t="s">
        <v>603</v>
      </c>
      <c r="BD28" s="92" t="s">
        <v>786</v>
      </c>
      <c r="BE28" s="92" t="s">
        <v>67</v>
      </c>
      <c r="BF28" s="92" t="s">
        <v>129</v>
      </c>
      <c r="BG28" s="92" t="s">
        <v>525</v>
      </c>
      <c r="BH28" s="87" t="s">
        <v>42</v>
      </c>
      <c r="BI28" s="87" t="s">
        <v>346</v>
      </c>
      <c r="BJ28" s="95">
        <v>38</v>
      </c>
      <c r="BK28" s="95">
        <v>70</v>
      </c>
      <c r="BL28" s="93">
        <v>108</v>
      </c>
      <c r="BM28" s="93"/>
      <c r="BN28" s="93" t="s">
        <v>342</v>
      </c>
      <c r="BO28" s="87" t="s">
        <v>40</v>
      </c>
      <c r="BP28" s="97"/>
      <c r="BQ28" s="97"/>
      <c r="BR28" s="97"/>
      <c r="BS28" s="188" t="s">
        <v>978</v>
      </c>
      <c r="BT28" s="188" t="s">
        <v>979</v>
      </c>
      <c r="BU28" s="98"/>
      <c r="BV28" s="98"/>
      <c r="BW28" s="98"/>
      <c r="BX28" s="98"/>
      <c r="BY28" s="98"/>
      <c r="BZ28" s="98"/>
      <c r="CA28" s="98"/>
      <c r="CB28" s="98"/>
      <c r="CC28" s="98"/>
    </row>
    <row r="29" spans="1:81" ht="15.95" customHeight="1">
      <c r="A29" s="23">
        <f t="shared" si="0"/>
        <v>17</v>
      </c>
      <c r="B29" s="23"/>
      <c r="C29" s="188"/>
      <c r="D29" s="188"/>
      <c r="E29" s="188"/>
      <c r="F29" s="258"/>
      <c r="G29" s="188"/>
      <c r="H29" s="188"/>
      <c r="I29" s="142"/>
      <c r="J29" s="142"/>
      <c r="K29" s="142"/>
      <c r="L29" s="141"/>
      <c r="M29" s="141"/>
      <c r="N29" s="38"/>
      <c r="O29" s="38"/>
      <c r="P29" s="39"/>
      <c r="Q29" s="45"/>
      <c r="R29" s="46"/>
      <c r="S29" s="36"/>
      <c r="T29" s="36"/>
      <c r="U29" s="36"/>
      <c r="V29" s="36"/>
      <c r="W29" s="36"/>
      <c r="X29" s="36"/>
      <c r="Y29" s="36"/>
      <c r="Z29" s="41"/>
      <c r="AA29" s="36"/>
      <c r="AB29" s="55"/>
      <c r="AC29" s="36"/>
      <c r="AD29" s="43"/>
      <c r="AE29" s="43"/>
      <c r="AF29" s="36"/>
      <c r="AG29" s="44"/>
      <c r="AH29" s="92" t="s">
        <v>787</v>
      </c>
      <c r="AI29" s="94">
        <v>36856</v>
      </c>
      <c r="AJ29" s="92" t="s">
        <v>788</v>
      </c>
      <c r="AK29" s="87" t="s">
        <v>67</v>
      </c>
      <c r="AL29" s="87" t="s">
        <v>789</v>
      </c>
      <c r="AM29" s="87" t="s">
        <v>37</v>
      </c>
      <c r="AN29" s="87" t="s">
        <v>324</v>
      </c>
      <c r="AO29" s="87" t="s">
        <v>181</v>
      </c>
      <c r="AP29" s="92" t="s">
        <v>790</v>
      </c>
      <c r="AQ29" s="92"/>
      <c r="AR29" s="92"/>
      <c r="AS29" s="92" t="b">
        <v>0</v>
      </c>
      <c r="AT29" s="92" t="b">
        <v>0</v>
      </c>
      <c r="AU29" s="92" t="b">
        <v>0</v>
      </c>
      <c r="AV29" s="92" t="b">
        <v>0</v>
      </c>
      <c r="AW29" s="92" t="b">
        <v>0</v>
      </c>
      <c r="AX29" s="87" t="s">
        <v>728</v>
      </c>
      <c r="AY29" s="94">
        <v>43206</v>
      </c>
      <c r="AZ29" s="87" t="s">
        <v>40</v>
      </c>
      <c r="BA29" s="87" t="s">
        <v>96</v>
      </c>
      <c r="BB29" s="87" t="s">
        <v>41</v>
      </c>
      <c r="BC29" s="92" t="s">
        <v>791</v>
      </c>
      <c r="BD29" s="92" t="s">
        <v>792</v>
      </c>
      <c r="BE29" s="92" t="s">
        <v>67</v>
      </c>
      <c r="BF29" s="92" t="s">
        <v>570</v>
      </c>
      <c r="BG29" s="92" t="s">
        <v>793</v>
      </c>
      <c r="BH29" s="87" t="s">
        <v>42</v>
      </c>
      <c r="BI29" s="87" t="s">
        <v>346</v>
      </c>
      <c r="BJ29" s="95">
        <v>38</v>
      </c>
      <c r="BK29" s="95">
        <v>70</v>
      </c>
      <c r="BL29" s="93">
        <v>108</v>
      </c>
      <c r="BM29" s="93"/>
      <c r="BN29" s="93" t="s">
        <v>342</v>
      </c>
      <c r="BO29" s="87" t="s">
        <v>40</v>
      </c>
      <c r="BP29" s="97"/>
      <c r="BQ29" s="97"/>
      <c r="BR29" s="97"/>
      <c r="BS29" s="188" t="s">
        <v>980</v>
      </c>
      <c r="BT29" s="188" t="s">
        <v>981</v>
      </c>
      <c r="BU29" s="98"/>
      <c r="BV29" s="98"/>
      <c r="BW29" s="98"/>
      <c r="BX29" s="98"/>
      <c r="BY29" s="98"/>
      <c r="BZ29" s="98"/>
      <c r="CA29" s="98"/>
      <c r="CB29" s="98"/>
      <c r="CC29" s="98"/>
    </row>
    <row r="30" spans="1:81" ht="15.95" customHeight="1">
      <c r="A30" s="23">
        <f t="shared" si="0"/>
        <v>18</v>
      </c>
      <c r="B30" s="23"/>
      <c r="C30" s="188"/>
      <c r="D30" s="188"/>
      <c r="E30" s="188"/>
      <c r="F30" s="258"/>
      <c r="G30" s="188"/>
      <c r="H30" s="188"/>
      <c r="I30" s="142"/>
      <c r="J30" s="142"/>
      <c r="K30" s="142"/>
      <c r="L30" s="141"/>
      <c r="M30" s="141"/>
      <c r="N30" s="38"/>
      <c r="O30" s="38"/>
      <c r="P30" s="39"/>
      <c r="Q30" s="45"/>
      <c r="R30" s="46"/>
      <c r="S30" s="36"/>
      <c r="T30" s="36"/>
      <c r="U30" s="36"/>
      <c r="V30" s="36"/>
      <c r="W30" s="36"/>
      <c r="X30" s="36"/>
      <c r="Y30" s="36"/>
      <c r="Z30" s="41"/>
      <c r="AA30" s="36"/>
      <c r="AB30" s="55"/>
      <c r="AC30" s="36"/>
      <c r="AD30" s="43"/>
      <c r="AE30" s="43"/>
      <c r="AF30" s="36"/>
      <c r="AG30" s="44"/>
      <c r="AH30" s="92"/>
      <c r="AI30" s="94"/>
      <c r="AJ30" s="92"/>
      <c r="AK30" s="87"/>
      <c r="AL30" s="87"/>
      <c r="AM30" s="87"/>
      <c r="AN30" s="87"/>
      <c r="AO30" s="87"/>
      <c r="AP30" s="92"/>
      <c r="AQ30" s="92"/>
      <c r="AR30" s="92"/>
      <c r="AS30" s="92"/>
      <c r="AT30" s="92"/>
      <c r="AU30" s="92"/>
      <c r="AV30" s="92"/>
      <c r="AW30" s="92"/>
      <c r="AX30" s="87"/>
      <c r="AY30" s="94"/>
      <c r="AZ30" s="87"/>
      <c r="BA30" s="87"/>
      <c r="BB30" s="87"/>
      <c r="BC30" s="92"/>
      <c r="BD30" s="92"/>
      <c r="BE30" s="92"/>
      <c r="BF30" s="92"/>
      <c r="BG30" s="92"/>
      <c r="BH30" s="87"/>
      <c r="BI30" s="87"/>
      <c r="BJ30" s="95"/>
      <c r="BK30" s="95"/>
      <c r="BL30" s="93"/>
      <c r="BM30" s="93"/>
      <c r="BN30" s="93"/>
      <c r="BO30" s="87"/>
      <c r="BP30" s="97"/>
      <c r="BQ30" s="97"/>
      <c r="BR30" s="97"/>
      <c r="BS30" s="188" t="s">
        <v>982</v>
      </c>
      <c r="BT30" s="188" t="s">
        <v>983</v>
      </c>
      <c r="BU30" s="98"/>
      <c r="BV30" s="98"/>
      <c r="BW30" s="98"/>
      <c r="BX30" s="98"/>
      <c r="BY30" s="98"/>
      <c r="BZ30" s="98"/>
      <c r="CA30" s="98"/>
      <c r="CB30" s="98"/>
      <c r="CC30" s="98"/>
    </row>
    <row r="31" spans="1:81" ht="15.95" customHeight="1">
      <c r="A31" s="23">
        <f t="shared" si="0"/>
        <v>19</v>
      </c>
      <c r="B31" s="23"/>
      <c r="C31" s="188"/>
      <c r="D31" s="188"/>
      <c r="E31" s="188"/>
      <c r="F31" s="258"/>
      <c r="G31" s="188"/>
      <c r="H31" s="188"/>
      <c r="I31" s="142"/>
      <c r="J31" s="142"/>
      <c r="K31" s="142"/>
      <c r="L31" s="141"/>
      <c r="M31" s="141"/>
      <c r="N31" s="38"/>
      <c r="O31" s="38"/>
      <c r="P31" s="39"/>
      <c r="Q31" s="45"/>
      <c r="R31" s="46"/>
      <c r="S31" s="36"/>
      <c r="T31" s="36"/>
      <c r="U31" s="36"/>
      <c r="V31" s="36"/>
      <c r="W31" s="36"/>
      <c r="X31" s="36"/>
      <c r="Y31" s="36"/>
      <c r="Z31" s="41"/>
      <c r="AA31" s="36"/>
      <c r="AB31" s="55"/>
      <c r="AC31" s="36"/>
      <c r="AD31" s="43"/>
      <c r="AE31" s="43"/>
      <c r="AF31" s="36"/>
      <c r="AG31" s="44"/>
      <c r="AH31" s="92"/>
      <c r="AI31" s="94"/>
      <c r="AJ31" s="92"/>
      <c r="AK31" s="87"/>
      <c r="AL31" s="87"/>
      <c r="AM31" s="87"/>
      <c r="AN31" s="87"/>
      <c r="AO31" s="87"/>
      <c r="AP31" s="92"/>
      <c r="AQ31" s="92"/>
      <c r="AR31" s="92"/>
      <c r="AS31" s="92"/>
      <c r="AT31" s="92"/>
      <c r="AU31" s="92"/>
      <c r="AV31" s="92"/>
      <c r="AW31" s="92"/>
      <c r="AX31" s="87"/>
      <c r="AY31" s="94"/>
      <c r="AZ31" s="87"/>
      <c r="BA31" s="87"/>
      <c r="BB31" s="87"/>
      <c r="BC31" s="92"/>
      <c r="BD31" s="92"/>
      <c r="BE31" s="92"/>
      <c r="BF31" s="92"/>
      <c r="BG31" s="92"/>
      <c r="BH31" s="87"/>
      <c r="BI31" s="87"/>
      <c r="BJ31" s="95"/>
      <c r="BK31" s="95"/>
      <c r="BL31" s="93"/>
      <c r="BM31" s="93"/>
      <c r="BN31" s="93"/>
      <c r="BO31" s="87"/>
      <c r="BP31" s="97"/>
      <c r="BQ31" s="97"/>
      <c r="BR31" s="97"/>
      <c r="BS31" s="188" t="s">
        <v>984</v>
      </c>
      <c r="BT31" s="188" t="s">
        <v>985</v>
      </c>
      <c r="BU31" s="98"/>
      <c r="BV31" s="98"/>
      <c r="BW31" s="98"/>
      <c r="BX31" s="98"/>
      <c r="BY31" s="98"/>
      <c r="BZ31" s="98"/>
      <c r="CA31" s="98"/>
      <c r="CB31" s="98"/>
      <c r="CC31" s="98"/>
    </row>
    <row r="32" spans="1:81" ht="15.95" customHeight="1">
      <c r="A32" s="23">
        <f t="shared" si="0"/>
        <v>20</v>
      </c>
      <c r="B32" s="23"/>
      <c r="C32" s="188"/>
      <c r="D32" s="188"/>
      <c r="E32" s="188"/>
      <c r="F32" s="258"/>
      <c r="G32" s="188"/>
      <c r="H32" s="188"/>
      <c r="I32" s="142"/>
      <c r="J32" s="142"/>
      <c r="K32" s="142"/>
      <c r="L32" s="141"/>
      <c r="M32" s="141"/>
      <c r="N32" s="38"/>
      <c r="O32" s="38"/>
      <c r="P32" s="39"/>
      <c r="Q32" s="45"/>
      <c r="R32" s="46"/>
      <c r="S32" s="36"/>
      <c r="T32" s="36"/>
      <c r="U32" s="36"/>
      <c r="V32" s="36"/>
      <c r="W32" s="36"/>
      <c r="X32" s="36"/>
      <c r="Y32" s="36"/>
      <c r="Z32" s="41"/>
      <c r="AA32" s="36"/>
      <c r="AB32" s="55"/>
      <c r="AC32" s="36"/>
      <c r="AD32" s="43"/>
      <c r="AE32" s="43"/>
      <c r="AF32" s="36"/>
      <c r="AG32" s="44"/>
      <c r="AH32" s="92"/>
      <c r="AI32" s="94"/>
      <c r="AJ32" s="92"/>
      <c r="AK32" s="87"/>
      <c r="AL32" s="87"/>
      <c r="AM32" s="87"/>
      <c r="AN32" s="87"/>
      <c r="AO32" s="87"/>
      <c r="AP32" s="92"/>
      <c r="AQ32" s="92"/>
      <c r="AR32" s="92"/>
      <c r="AS32" s="92"/>
      <c r="AT32" s="92"/>
      <c r="AU32" s="92"/>
      <c r="AV32" s="92"/>
      <c r="AW32" s="92"/>
      <c r="AX32" s="87"/>
      <c r="AY32" s="94"/>
      <c r="AZ32" s="87"/>
      <c r="BA32" s="87"/>
      <c r="BB32" s="87"/>
      <c r="BC32" s="92"/>
      <c r="BD32" s="92"/>
      <c r="BE32" s="92"/>
      <c r="BF32" s="92"/>
      <c r="BG32" s="92"/>
      <c r="BH32" s="87"/>
      <c r="BI32" s="87"/>
      <c r="BJ32" s="95"/>
      <c r="BK32" s="95"/>
      <c r="BL32" s="93"/>
      <c r="BM32" s="93"/>
      <c r="BN32" s="93"/>
      <c r="BO32" s="87"/>
      <c r="BP32" s="97"/>
      <c r="BQ32" s="97"/>
      <c r="BR32" s="97"/>
      <c r="BS32" s="188" t="s">
        <v>986</v>
      </c>
      <c r="BT32" s="188" t="s">
        <v>987</v>
      </c>
      <c r="BU32" s="98"/>
      <c r="BV32" s="98"/>
      <c r="BW32" s="98"/>
      <c r="BX32" s="98"/>
      <c r="BY32" s="98"/>
      <c r="BZ32" s="98"/>
      <c r="CA32" s="98"/>
      <c r="CB32" s="98"/>
      <c r="CC32" s="98"/>
    </row>
    <row r="33" spans="1:81" ht="15.95" customHeight="1">
      <c r="A33" s="23">
        <f t="shared" si="0"/>
        <v>21</v>
      </c>
      <c r="B33" s="23"/>
      <c r="C33" s="188"/>
      <c r="D33" s="188"/>
      <c r="E33" s="188"/>
      <c r="F33" s="258"/>
      <c r="G33" s="188"/>
      <c r="H33" s="188"/>
      <c r="I33" s="142"/>
      <c r="J33" s="142"/>
      <c r="K33" s="142"/>
      <c r="L33" s="141"/>
      <c r="M33" s="141"/>
      <c r="N33" s="38"/>
      <c r="O33" s="38"/>
      <c r="P33" s="39"/>
      <c r="Q33" s="45"/>
      <c r="R33" s="46"/>
      <c r="S33" s="36"/>
      <c r="T33" s="36"/>
      <c r="U33" s="36"/>
      <c r="V33" s="36"/>
      <c r="W33" s="36"/>
      <c r="X33" s="36"/>
      <c r="Y33" s="36"/>
      <c r="Z33" s="41"/>
      <c r="AA33" s="36"/>
      <c r="AB33" s="55"/>
      <c r="AC33" s="36"/>
      <c r="AD33" s="43"/>
      <c r="AE33" s="43"/>
      <c r="AF33" s="36"/>
      <c r="AG33" s="44"/>
      <c r="AH33" s="92"/>
      <c r="AI33" s="94"/>
      <c r="AJ33" s="92"/>
      <c r="AK33" s="87"/>
      <c r="AL33" s="87"/>
      <c r="AM33" s="87"/>
      <c r="AN33" s="87"/>
      <c r="AO33" s="87"/>
      <c r="AP33" s="92"/>
      <c r="AQ33" s="92"/>
      <c r="AR33" s="92"/>
      <c r="AS33" s="92"/>
      <c r="AT33" s="92"/>
      <c r="AU33" s="92"/>
      <c r="AV33" s="92"/>
      <c r="AW33" s="92"/>
      <c r="AX33" s="87"/>
      <c r="AY33" s="94"/>
      <c r="AZ33" s="87"/>
      <c r="BA33" s="87"/>
      <c r="BB33" s="87"/>
      <c r="BC33" s="92"/>
      <c r="BD33" s="92"/>
      <c r="BE33" s="92"/>
      <c r="BF33" s="92"/>
      <c r="BG33" s="92"/>
      <c r="BH33" s="87"/>
      <c r="BI33" s="87"/>
      <c r="BJ33" s="95"/>
      <c r="BK33" s="95"/>
      <c r="BL33" s="93"/>
      <c r="BM33" s="93"/>
      <c r="BN33" s="93"/>
      <c r="BO33" s="87"/>
      <c r="BP33" s="97"/>
      <c r="BQ33" s="97"/>
      <c r="BR33" s="97"/>
      <c r="BS33" s="188" t="s">
        <v>988</v>
      </c>
      <c r="BT33" s="188" t="s">
        <v>989</v>
      </c>
      <c r="BU33" s="98"/>
      <c r="BV33" s="98"/>
      <c r="BW33" s="98"/>
      <c r="BX33" s="98"/>
      <c r="BY33" s="98"/>
      <c r="BZ33" s="98"/>
      <c r="CA33" s="98"/>
      <c r="CB33" s="98"/>
      <c r="CC33" s="98"/>
    </row>
    <row r="34" spans="1:81" ht="15.95" customHeight="1">
      <c r="A34" s="23">
        <f t="shared" si="0"/>
        <v>22</v>
      </c>
      <c r="B34" s="23"/>
      <c r="C34" s="188"/>
      <c r="D34" s="188"/>
      <c r="E34" s="188"/>
      <c r="F34" s="258"/>
      <c r="G34" s="188"/>
      <c r="H34" s="188"/>
      <c r="I34" s="142"/>
      <c r="J34" s="142"/>
      <c r="K34" s="142"/>
      <c r="L34" s="141"/>
      <c r="M34" s="141"/>
      <c r="N34" s="38"/>
      <c r="O34" s="38"/>
      <c r="P34" s="39"/>
      <c r="Q34" s="45"/>
      <c r="R34" s="46"/>
      <c r="S34" s="36"/>
      <c r="T34" s="36"/>
      <c r="U34" s="36"/>
      <c r="V34" s="36"/>
      <c r="W34" s="36"/>
      <c r="X34" s="36"/>
      <c r="Y34" s="36"/>
      <c r="Z34" s="41"/>
      <c r="AA34" s="36"/>
      <c r="AB34" s="55"/>
      <c r="AC34" s="36"/>
      <c r="AD34" s="43"/>
      <c r="AE34" s="43"/>
      <c r="AF34" s="36"/>
      <c r="AG34" s="44"/>
      <c r="AH34" s="92"/>
      <c r="AI34" s="94"/>
      <c r="AJ34" s="92"/>
      <c r="AK34" s="87"/>
      <c r="AL34" s="87"/>
      <c r="AM34" s="87"/>
      <c r="AN34" s="87"/>
      <c r="AO34" s="87"/>
      <c r="AP34" s="92"/>
      <c r="AQ34" s="92"/>
      <c r="AR34" s="92"/>
      <c r="AS34" s="92"/>
      <c r="AT34" s="92"/>
      <c r="AU34" s="92"/>
      <c r="AV34" s="92"/>
      <c r="AW34" s="92"/>
      <c r="AX34" s="87"/>
      <c r="AY34" s="94"/>
      <c r="AZ34" s="87"/>
      <c r="BA34" s="87"/>
      <c r="BB34" s="87"/>
      <c r="BC34" s="92"/>
      <c r="BD34" s="92"/>
      <c r="BE34" s="92"/>
      <c r="BF34" s="92"/>
      <c r="BG34" s="92"/>
      <c r="BH34" s="87"/>
      <c r="BI34" s="87"/>
      <c r="BJ34" s="95"/>
      <c r="BK34" s="95"/>
      <c r="BL34" s="93"/>
      <c r="BM34" s="93"/>
      <c r="BN34" s="93"/>
      <c r="BO34" s="87"/>
      <c r="BP34" s="97"/>
      <c r="BQ34" s="97"/>
      <c r="BR34" s="97"/>
      <c r="BS34" s="188" t="s">
        <v>990</v>
      </c>
      <c r="BT34" s="188" t="s">
        <v>991</v>
      </c>
      <c r="BU34" s="98"/>
      <c r="BV34" s="98"/>
      <c r="BW34" s="98"/>
      <c r="BX34" s="98"/>
      <c r="BY34" s="98"/>
      <c r="BZ34" s="98"/>
      <c r="CA34" s="98"/>
      <c r="CB34" s="98"/>
      <c r="CC34" s="98"/>
    </row>
    <row r="35" spans="1:81" ht="15.95" customHeight="1">
      <c r="A35" s="23">
        <f t="shared" si="0"/>
        <v>23</v>
      </c>
      <c r="B35" s="23"/>
      <c r="C35" s="188"/>
      <c r="D35" s="188"/>
      <c r="E35" s="188"/>
      <c r="F35" s="258"/>
      <c r="G35" s="188"/>
      <c r="H35" s="188"/>
      <c r="I35" s="142"/>
      <c r="J35" s="142"/>
      <c r="K35" s="142"/>
      <c r="L35" s="141"/>
      <c r="M35" s="141"/>
      <c r="N35" s="38"/>
      <c r="O35" s="38"/>
      <c r="P35" s="39"/>
      <c r="Q35" s="45"/>
      <c r="R35" s="46"/>
      <c r="S35" s="36"/>
      <c r="T35" s="36"/>
      <c r="U35" s="36"/>
      <c r="V35" s="36"/>
      <c r="W35" s="36"/>
      <c r="X35" s="36"/>
      <c r="Y35" s="36"/>
      <c r="Z35" s="41"/>
      <c r="AA35" s="36"/>
      <c r="AB35" s="55"/>
      <c r="AC35" s="36"/>
      <c r="AD35" s="43"/>
      <c r="AE35" s="43"/>
      <c r="AF35" s="36"/>
      <c r="AG35" s="44"/>
      <c r="AH35" s="92"/>
      <c r="AI35" s="94"/>
      <c r="AJ35" s="92"/>
      <c r="AK35" s="87"/>
      <c r="AL35" s="87"/>
      <c r="AM35" s="87"/>
      <c r="AN35" s="87"/>
      <c r="AO35" s="87"/>
      <c r="AP35" s="92"/>
      <c r="AQ35" s="92"/>
      <c r="AR35" s="92"/>
      <c r="AS35" s="92"/>
      <c r="AT35" s="92"/>
      <c r="AU35" s="92"/>
      <c r="AV35" s="92"/>
      <c r="AW35" s="92"/>
      <c r="AX35" s="87"/>
      <c r="AY35" s="94"/>
      <c r="AZ35" s="87"/>
      <c r="BA35" s="87"/>
      <c r="BB35" s="87"/>
      <c r="BC35" s="92"/>
      <c r="BD35" s="92"/>
      <c r="BE35" s="92"/>
      <c r="BF35" s="92"/>
      <c r="BG35" s="92"/>
      <c r="BH35" s="87"/>
      <c r="BI35" s="87"/>
      <c r="BJ35" s="95"/>
      <c r="BK35" s="95"/>
      <c r="BL35" s="93"/>
      <c r="BM35" s="93"/>
      <c r="BN35" s="93"/>
      <c r="BO35" s="87"/>
      <c r="BP35" s="97"/>
      <c r="BQ35" s="97"/>
      <c r="BR35" s="97"/>
      <c r="BS35" s="188" t="s">
        <v>992</v>
      </c>
      <c r="BT35" s="188" t="s">
        <v>993</v>
      </c>
      <c r="BU35" s="98"/>
      <c r="BV35" s="98"/>
      <c r="BW35" s="98"/>
      <c r="BX35" s="98"/>
      <c r="BY35" s="98"/>
      <c r="BZ35" s="98"/>
      <c r="CA35" s="98"/>
      <c r="CB35" s="98"/>
      <c r="CC35" s="98"/>
    </row>
    <row r="36" spans="1:81" ht="15.95" customHeight="1">
      <c r="A36" s="23">
        <f t="shared" si="0"/>
        <v>24</v>
      </c>
      <c r="B36" s="23"/>
      <c r="C36" s="188"/>
      <c r="D36" s="188"/>
      <c r="E36" s="188"/>
      <c r="F36" s="258"/>
      <c r="G36" s="188"/>
      <c r="H36" s="188"/>
      <c r="I36" s="142"/>
      <c r="J36" s="142"/>
      <c r="K36" s="142"/>
      <c r="L36" s="141"/>
      <c r="M36" s="141"/>
      <c r="N36" s="38"/>
      <c r="O36" s="38"/>
      <c r="P36" s="39"/>
      <c r="Q36" s="45"/>
      <c r="R36" s="46"/>
      <c r="S36" s="36"/>
      <c r="T36" s="36"/>
      <c r="U36" s="36"/>
      <c r="V36" s="36"/>
      <c r="W36" s="36"/>
      <c r="X36" s="36"/>
      <c r="Y36" s="36"/>
      <c r="Z36" s="41"/>
      <c r="AA36" s="36"/>
      <c r="AB36" s="55"/>
      <c r="AC36" s="36"/>
      <c r="AD36" s="43"/>
      <c r="AE36" s="43"/>
      <c r="AF36" s="36"/>
      <c r="AG36" s="44"/>
      <c r="AH36" s="92"/>
      <c r="AI36" s="94"/>
      <c r="AJ36" s="92"/>
      <c r="AK36" s="87"/>
      <c r="AL36" s="87"/>
      <c r="AM36" s="87"/>
      <c r="AN36" s="87"/>
      <c r="AO36" s="87"/>
      <c r="AP36" s="92"/>
      <c r="AQ36" s="92"/>
      <c r="AR36" s="92"/>
      <c r="AS36" s="92"/>
      <c r="AT36" s="92"/>
      <c r="AU36" s="92"/>
      <c r="AV36" s="92"/>
      <c r="AW36" s="92"/>
      <c r="AX36" s="87"/>
      <c r="AY36" s="94"/>
      <c r="AZ36" s="87"/>
      <c r="BA36" s="87"/>
      <c r="BB36" s="87"/>
      <c r="BC36" s="92"/>
      <c r="BD36" s="92"/>
      <c r="BE36" s="92"/>
      <c r="BF36" s="92"/>
      <c r="BG36" s="92"/>
      <c r="BH36" s="87"/>
      <c r="BI36" s="87"/>
      <c r="BJ36" s="95"/>
      <c r="BK36" s="95"/>
      <c r="BL36" s="93"/>
      <c r="BM36" s="93"/>
      <c r="BN36" s="93"/>
      <c r="BO36" s="87"/>
      <c r="BP36" s="97"/>
      <c r="BQ36" s="97"/>
      <c r="BR36" s="97"/>
      <c r="BS36" s="188" t="s">
        <v>994</v>
      </c>
      <c r="BT36" s="188" t="s">
        <v>995</v>
      </c>
      <c r="BU36" s="98"/>
      <c r="BV36" s="98"/>
      <c r="BW36" s="98"/>
      <c r="BX36" s="98"/>
      <c r="BY36" s="98"/>
      <c r="BZ36" s="98"/>
      <c r="CA36" s="98"/>
      <c r="CB36" s="98"/>
      <c r="CC36" s="98"/>
    </row>
    <row r="37" spans="1:81" ht="15.95" customHeight="1">
      <c r="A37" s="23">
        <f t="shared" si="0"/>
        <v>25</v>
      </c>
      <c r="B37" s="23"/>
      <c r="C37" s="188"/>
      <c r="D37" s="188"/>
      <c r="E37" s="188"/>
      <c r="F37" s="258"/>
      <c r="G37" s="188"/>
      <c r="H37" s="188"/>
      <c r="I37" s="142"/>
      <c r="J37" s="142"/>
      <c r="K37" s="142"/>
      <c r="L37" s="141"/>
      <c r="M37" s="141"/>
      <c r="N37" s="38"/>
      <c r="O37" s="38"/>
      <c r="P37" s="39"/>
      <c r="Q37" s="45"/>
      <c r="R37" s="46"/>
      <c r="S37" s="36"/>
      <c r="T37" s="36"/>
      <c r="U37" s="36"/>
      <c r="V37" s="36"/>
      <c r="W37" s="36"/>
      <c r="X37" s="36"/>
      <c r="Y37" s="36"/>
      <c r="Z37" s="41"/>
      <c r="AA37" s="36"/>
      <c r="AB37" s="55"/>
      <c r="AC37" s="36"/>
      <c r="AD37" s="43"/>
      <c r="AE37" s="43"/>
      <c r="AF37" s="36"/>
      <c r="AG37" s="44"/>
      <c r="AH37" s="92"/>
      <c r="AI37" s="94"/>
      <c r="AJ37" s="92"/>
      <c r="AK37" s="87"/>
      <c r="AL37" s="87"/>
      <c r="AM37" s="87"/>
      <c r="AN37" s="87"/>
      <c r="AO37" s="87"/>
      <c r="AP37" s="92"/>
      <c r="AQ37" s="92"/>
      <c r="AR37" s="92"/>
      <c r="AS37" s="92"/>
      <c r="AT37" s="92"/>
      <c r="AU37" s="92"/>
      <c r="AV37" s="92"/>
      <c r="AW37" s="92"/>
      <c r="AX37" s="87"/>
      <c r="AY37" s="94"/>
      <c r="AZ37" s="87"/>
      <c r="BA37" s="87"/>
      <c r="BB37" s="87"/>
      <c r="BC37" s="92"/>
      <c r="BD37" s="92"/>
      <c r="BE37" s="92"/>
      <c r="BF37" s="92"/>
      <c r="BG37" s="92"/>
      <c r="BH37" s="87"/>
      <c r="BI37" s="87"/>
      <c r="BJ37" s="95"/>
      <c r="BK37" s="95"/>
      <c r="BL37" s="93"/>
      <c r="BM37" s="93"/>
      <c r="BN37" s="93"/>
      <c r="BO37" s="87"/>
      <c r="BP37" s="97"/>
      <c r="BQ37" s="97"/>
      <c r="BR37" s="97"/>
      <c r="BS37" s="188" t="s">
        <v>996</v>
      </c>
      <c r="BT37" s="188" t="s">
        <v>997</v>
      </c>
      <c r="BU37" s="98"/>
      <c r="BV37" s="98"/>
      <c r="BW37" s="98"/>
      <c r="BX37" s="98"/>
      <c r="BY37" s="98"/>
      <c r="BZ37" s="98"/>
      <c r="CA37" s="98"/>
      <c r="CB37" s="98"/>
      <c r="CC37" s="98"/>
    </row>
    <row r="38" spans="1:81" ht="15.95" customHeight="1">
      <c r="A38" s="23">
        <f t="shared" si="0"/>
        <v>26</v>
      </c>
      <c r="B38" s="23"/>
      <c r="C38" s="188"/>
      <c r="D38" s="188"/>
      <c r="E38" s="188"/>
      <c r="F38" s="258"/>
      <c r="G38" s="188"/>
      <c r="H38" s="188"/>
      <c r="I38" s="142"/>
      <c r="J38" s="142"/>
      <c r="K38" s="142"/>
      <c r="L38" s="141"/>
      <c r="M38" s="141"/>
      <c r="N38" s="38"/>
      <c r="O38" s="38"/>
      <c r="P38" s="59"/>
      <c r="Q38" s="60"/>
      <c r="R38" s="61"/>
      <c r="S38" s="57"/>
      <c r="T38" s="57"/>
      <c r="U38" s="57"/>
      <c r="V38" s="57"/>
      <c r="W38" s="57"/>
      <c r="X38" s="57"/>
      <c r="Y38" s="57"/>
      <c r="Z38" s="41"/>
      <c r="AA38" s="57"/>
      <c r="AB38" s="62"/>
      <c r="AC38" s="36"/>
      <c r="AD38" s="43"/>
      <c r="AE38" s="43"/>
      <c r="AF38" s="36"/>
      <c r="AG38" s="44"/>
      <c r="AH38" s="92"/>
      <c r="AI38" s="94"/>
      <c r="AJ38" s="92"/>
      <c r="AK38" s="87"/>
      <c r="AL38" s="87"/>
      <c r="AM38" s="87"/>
      <c r="AN38" s="87"/>
      <c r="AO38" s="87"/>
      <c r="AP38" s="92"/>
      <c r="AQ38" s="92"/>
      <c r="AR38" s="92"/>
      <c r="AS38" s="92"/>
      <c r="AT38" s="92"/>
      <c r="AU38" s="92"/>
      <c r="AV38" s="92"/>
      <c r="AW38" s="92"/>
      <c r="AX38" s="87"/>
      <c r="AY38" s="94"/>
      <c r="AZ38" s="87"/>
      <c r="BA38" s="87"/>
      <c r="BB38" s="87"/>
      <c r="BC38" s="92"/>
      <c r="BD38" s="92"/>
      <c r="BE38" s="92"/>
      <c r="BF38" s="92"/>
      <c r="BG38" s="92"/>
      <c r="BH38" s="87"/>
      <c r="BI38" s="87"/>
      <c r="BJ38" s="95"/>
      <c r="BK38" s="95"/>
      <c r="BL38" s="93"/>
      <c r="BM38" s="93"/>
      <c r="BN38" s="93"/>
      <c r="BO38" s="87"/>
      <c r="BP38" s="97"/>
      <c r="BQ38" s="97"/>
      <c r="BR38" s="97"/>
      <c r="BS38" s="188" t="s">
        <v>998</v>
      </c>
      <c r="BT38" s="188" t="s">
        <v>999</v>
      </c>
      <c r="BU38" s="98"/>
      <c r="BV38" s="98"/>
      <c r="BW38" s="98"/>
      <c r="BX38" s="98"/>
      <c r="BY38" s="98"/>
      <c r="BZ38" s="98"/>
      <c r="CA38" s="98"/>
      <c r="CB38" s="98"/>
      <c r="CC38" s="98"/>
    </row>
    <row r="39" spans="1:81" ht="15.95" customHeight="1">
      <c r="A39" s="23">
        <f t="shared" si="0"/>
        <v>27</v>
      </c>
      <c r="B39" s="23"/>
      <c r="C39" s="188"/>
      <c r="D39" s="188"/>
      <c r="E39" s="188"/>
      <c r="F39" s="258"/>
      <c r="G39" s="188"/>
      <c r="H39" s="188"/>
      <c r="I39" s="142"/>
      <c r="J39" s="142"/>
      <c r="K39" s="142"/>
      <c r="L39" s="141"/>
      <c r="M39" s="141"/>
      <c r="N39" s="38"/>
      <c r="O39" s="38"/>
      <c r="P39" s="59"/>
      <c r="Q39" s="60"/>
      <c r="R39" s="61"/>
      <c r="S39" s="57"/>
      <c r="T39" s="57"/>
      <c r="U39" s="57"/>
      <c r="V39" s="57"/>
      <c r="W39" s="57"/>
      <c r="X39" s="57"/>
      <c r="Y39" s="57"/>
      <c r="Z39" s="41"/>
      <c r="AA39" s="57"/>
      <c r="AB39" s="62"/>
      <c r="AC39" s="36"/>
      <c r="AD39" s="43"/>
      <c r="AE39" s="43"/>
      <c r="AF39" s="36"/>
      <c r="AG39" s="44"/>
      <c r="AH39" s="92"/>
      <c r="AI39" s="94"/>
      <c r="AJ39" s="92"/>
      <c r="AK39" s="87"/>
      <c r="AL39" s="87"/>
      <c r="AM39" s="87"/>
      <c r="AN39" s="87"/>
      <c r="AO39" s="87"/>
      <c r="AP39" s="92"/>
      <c r="AQ39" s="92"/>
      <c r="AR39" s="92"/>
      <c r="AS39" s="92"/>
      <c r="AT39" s="92"/>
      <c r="AU39" s="92"/>
      <c r="AV39" s="92"/>
      <c r="AW39" s="92"/>
      <c r="AX39" s="87"/>
      <c r="AY39" s="94"/>
      <c r="AZ39" s="87"/>
      <c r="BA39" s="87"/>
      <c r="BB39" s="87"/>
      <c r="BC39" s="92"/>
      <c r="BD39" s="92"/>
      <c r="BE39" s="92"/>
      <c r="BF39" s="92"/>
      <c r="BG39" s="92"/>
      <c r="BH39" s="87"/>
      <c r="BI39" s="87"/>
      <c r="BJ39" s="95"/>
      <c r="BK39" s="95"/>
      <c r="BL39" s="93"/>
      <c r="BM39" s="93"/>
      <c r="BN39" s="93"/>
      <c r="BO39" s="87"/>
      <c r="BP39" s="97"/>
      <c r="BQ39" s="97"/>
      <c r="BR39" s="97"/>
      <c r="BS39" s="188" t="s">
        <v>1000</v>
      </c>
      <c r="BT39" s="188" t="s">
        <v>1001</v>
      </c>
      <c r="BU39" s="98"/>
      <c r="BV39" s="98"/>
      <c r="BW39" s="98"/>
      <c r="BX39" s="98"/>
      <c r="BY39" s="98"/>
      <c r="BZ39" s="98"/>
      <c r="CA39" s="98"/>
      <c r="CB39" s="98"/>
      <c r="CC39" s="98"/>
    </row>
    <row r="40" spans="1:81" ht="15.95" customHeight="1">
      <c r="A40" s="23">
        <f t="shared" si="0"/>
        <v>28</v>
      </c>
      <c r="B40" s="23"/>
      <c r="C40" s="188"/>
      <c r="D40" s="188"/>
      <c r="E40" s="188"/>
      <c r="F40" s="258"/>
      <c r="G40" s="188"/>
      <c r="H40" s="188"/>
      <c r="I40" s="142"/>
      <c r="J40" s="142"/>
      <c r="K40" s="142"/>
      <c r="L40" s="141"/>
      <c r="M40" s="141"/>
      <c r="N40" s="38"/>
      <c r="O40" s="38"/>
      <c r="P40" s="59"/>
      <c r="Q40" s="60"/>
      <c r="R40" s="61"/>
      <c r="S40" s="57"/>
      <c r="T40" s="57"/>
      <c r="U40" s="57"/>
      <c r="V40" s="57"/>
      <c r="W40" s="57"/>
      <c r="X40" s="57"/>
      <c r="Y40" s="57"/>
      <c r="Z40" s="41"/>
      <c r="AA40" s="57"/>
      <c r="AB40" s="62"/>
      <c r="AC40" s="36"/>
      <c r="AD40" s="43"/>
      <c r="AE40" s="43"/>
      <c r="AF40" s="36"/>
      <c r="AG40" s="44"/>
      <c r="AH40" s="92"/>
      <c r="AI40" s="94"/>
      <c r="AJ40" s="92"/>
      <c r="AK40" s="87"/>
      <c r="AL40" s="87"/>
      <c r="AM40" s="87"/>
      <c r="AN40" s="87"/>
      <c r="AO40" s="87"/>
      <c r="AP40" s="92"/>
      <c r="AQ40" s="92"/>
      <c r="AR40" s="92"/>
      <c r="AS40" s="92"/>
      <c r="AT40" s="92"/>
      <c r="AU40" s="92"/>
      <c r="AV40" s="92"/>
      <c r="AW40" s="92"/>
      <c r="AX40" s="87"/>
      <c r="AY40" s="94"/>
      <c r="AZ40" s="87"/>
      <c r="BA40" s="87"/>
      <c r="BB40" s="87"/>
      <c r="BC40" s="92"/>
      <c r="BD40" s="92"/>
      <c r="BE40" s="92"/>
      <c r="BF40" s="92"/>
      <c r="BG40" s="92"/>
      <c r="BH40" s="87"/>
      <c r="BI40" s="87"/>
      <c r="BJ40" s="95"/>
      <c r="BK40" s="95"/>
      <c r="BL40" s="93"/>
      <c r="BM40" s="93"/>
      <c r="BN40" s="93"/>
      <c r="BO40" s="87"/>
      <c r="BP40" s="97"/>
      <c r="BQ40" s="97"/>
      <c r="BR40" s="97"/>
      <c r="BS40" s="188" t="s">
        <v>1002</v>
      </c>
      <c r="BT40" s="188" t="s">
        <v>1003</v>
      </c>
      <c r="BU40" s="98"/>
      <c r="BV40" s="98"/>
      <c r="BW40" s="98"/>
      <c r="BX40" s="98"/>
      <c r="BY40" s="98"/>
      <c r="BZ40" s="98"/>
      <c r="CA40" s="98"/>
      <c r="CB40" s="98"/>
      <c r="CC40" s="98"/>
    </row>
    <row r="41" spans="1:81" ht="15.95" customHeight="1">
      <c r="A41" s="23">
        <f t="shared" si="0"/>
        <v>29</v>
      </c>
      <c r="B41" s="23"/>
      <c r="C41" s="188"/>
      <c r="D41" s="188"/>
      <c r="E41" s="188"/>
      <c r="F41" s="258"/>
      <c r="G41" s="188"/>
      <c r="H41" s="188"/>
      <c r="I41" s="142"/>
      <c r="J41" s="142"/>
      <c r="K41" s="142"/>
      <c r="L41" s="141"/>
      <c r="M41" s="141"/>
      <c r="N41" s="38"/>
      <c r="O41" s="38"/>
      <c r="P41" s="59"/>
      <c r="Q41" s="60"/>
      <c r="R41" s="61"/>
      <c r="S41" s="57"/>
      <c r="T41" s="57"/>
      <c r="U41" s="57"/>
      <c r="V41" s="57"/>
      <c r="W41" s="57"/>
      <c r="X41" s="57"/>
      <c r="Y41" s="57"/>
      <c r="Z41" s="41"/>
      <c r="AA41" s="57"/>
      <c r="AB41" s="62"/>
      <c r="AC41" s="36"/>
      <c r="AD41" s="43"/>
      <c r="AE41" s="43"/>
      <c r="AF41" s="36"/>
      <c r="AG41" s="44"/>
      <c r="AH41" s="92"/>
      <c r="AI41" s="94"/>
      <c r="AJ41" s="92"/>
      <c r="AK41" s="87"/>
      <c r="AL41" s="87"/>
      <c r="AM41" s="87"/>
      <c r="AN41" s="87"/>
      <c r="AO41" s="87"/>
      <c r="AP41" s="92"/>
      <c r="AQ41" s="92"/>
      <c r="AR41" s="92"/>
      <c r="AS41" s="92"/>
      <c r="AT41" s="92"/>
      <c r="AU41" s="92"/>
      <c r="AV41" s="92"/>
      <c r="AW41" s="92"/>
      <c r="AX41" s="87"/>
      <c r="AY41" s="94"/>
      <c r="AZ41" s="87"/>
      <c r="BA41" s="87"/>
      <c r="BB41" s="87"/>
      <c r="BC41" s="92"/>
      <c r="BD41" s="92"/>
      <c r="BE41" s="92"/>
      <c r="BF41" s="92"/>
      <c r="BG41" s="92"/>
      <c r="BH41" s="87"/>
      <c r="BI41" s="87"/>
      <c r="BJ41" s="95"/>
      <c r="BK41" s="95"/>
      <c r="BL41" s="93"/>
      <c r="BM41" s="93"/>
      <c r="BN41" s="93"/>
      <c r="BO41" s="87"/>
      <c r="BP41" s="97"/>
      <c r="BQ41" s="97"/>
      <c r="BR41" s="97"/>
      <c r="BS41" s="188" t="s">
        <v>1004</v>
      </c>
      <c r="BT41" s="188" t="s">
        <v>1005</v>
      </c>
      <c r="BU41" s="98"/>
      <c r="BV41" s="98"/>
      <c r="BW41" s="98"/>
      <c r="BX41" s="98"/>
      <c r="BY41" s="98"/>
      <c r="BZ41" s="98"/>
      <c r="CA41" s="98"/>
      <c r="CB41" s="98"/>
      <c r="CC41" s="98"/>
    </row>
    <row r="42" spans="1:81" ht="15.95" customHeight="1">
      <c r="A42" s="23">
        <f t="shared" si="0"/>
        <v>30</v>
      </c>
      <c r="B42" s="23"/>
      <c r="C42" s="188"/>
      <c r="D42" s="188"/>
      <c r="E42" s="188"/>
      <c r="F42" s="258"/>
      <c r="G42" s="188"/>
      <c r="H42" s="188"/>
      <c r="I42" s="142"/>
      <c r="J42" s="142"/>
      <c r="K42" s="142"/>
      <c r="L42" s="141"/>
      <c r="M42" s="141"/>
      <c r="N42" s="38"/>
      <c r="O42" s="38"/>
      <c r="P42" s="59"/>
      <c r="Q42" s="60"/>
      <c r="R42" s="61"/>
      <c r="S42" s="57"/>
      <c r="T42" s="57"/>
      <c r="U42" s="57"/>
      <c r="V42" s="57"/>
      <c r="W42" s="57"/>
      <c r="X42" s="57"/>
      <c r="Y42" s="57"/>
      <c r="Z42" s="41"/>
      <c r="AA42" s="57"/>
      <c r="AB42" s="62"/>
      <c r="AC42" s="36"/>
      <c r="AD42" s="43"/>
      <c r="AE42" s="43"/>
      <c r="AF42" s="36"/>
      <c r="AG42" s="44"/>
      <c r="AH42" s="92"/>
      <c r="AI42" s="94"/>
      <c r="AJ42" s="92"/>
      <c r="AK42" s="87"/>
      <c r="AL42" s="87"/>
      <c r="AM42" s="87"/>
      <c r="AN42" s="87"/>
      <c r="AO42" s="87"/>
      <c r="AP42" s="92"/>
      <c r="AQ42" s="92"/>
      <c r="AR42" s="92"/>
      <c r="AS42" s="92"/>
      <c r="AT42" s="92"/>
      <c r="AU42" s="92"/>
      <c r="AV42" s="92"/>
      <c r="AW42" s="92"/>
      <c r="AX42" s="87"/>
      <c r="AY42" s="94"/>
      <c r="AZ42" s="87"/>
      <c r="BA42" s="87"/>
      <c r="BB42" s="87"/>
      <c r="BC42" s="92"/>
      <c r="BD42" s="92"/>
      <c r="BE42" s="92"/>
      <c r="BF42" s="92"/>
      <c r="BG42" s="92"/>
      <c r="BH42" s="87"/>
      <c r="BI42" s="87"/>
      <c r="BJ42" s="95"/>
      <c r="BK42" s="95"/>
      <c r="BL42" s="93"/>
      <c r="BM42" s="93"/>
      <c r="BN42" s="93"/>
      <c r="BO42" s="87"/>
      <c r="BP42" s="97"/>
      <c r="BQ42" s="97"/>
      <c r="BR42" s="97"/>
      <c r="BS42" s="188" t="s">
        <v>1006</v>
      </c>
      <c r="BT42" s="188" t="s">
        <v>1007</v>
      </c>
      <c r="BU42" s="98"/>
      <c r="BV42" s="98"/>
      <c r="BW42" s="98"/>
      <c r="BX42" s="98"/>
      <c r="BY42" s="98"/>
      <c r="BZ42" s="98"/>
      <c r="CA42" s="98"/>
      <c r="CB42" s="98"/>
      <c r="CC42" s="98"/>
    </row>
    <row r="43" spans="1:81" ht="15.95" customHeight="1">
      <c r="A43" s="23">
        <f t="shared" si="0"/>
        <v>31</v>
      </c>
      <c r="B43" s="23"/>
      <c r="C43" s="188"/>
      <c r="D43" s="188"/>
      <c r="E43" s="188"/>
      <c r="F43" s="258"/>
      <c r="G43" s="188"/>
      <c r="H43" s="188"/>
      <c r="I43" s="142"/>
      <c r="J43" s="142"/>
      <c r="K43" s="142"/>
      <c r="L43" s="141"/>
      <c r="M43" s="141"/>
      <c r="N43" s="38"/>
      <c r="O43" s="38"/>
      <c r="P43" s="59"/>
      <c r="Q43" s="60"/>
      <c r="R43" s="61"/>
      <c r="S43" s="57"/>
      <c r="T43" s="57"/>
      <c r="U43" s="57"/>
      <c r="V43" s="57"/>
      <c r="W43" s="57"/>
      <c r="X43" s="57"/>
      <c r="Y43" s="57"/>
      <c r="Z43" s="41"/>
      <c r="AA43" s="57"/>
      <c r="AB43" s="62"/>
      <c r="AC43" s="36"/>
      <c r="AD43" s="43"/>
      <c r="AE43" s="43"/>
      <c r="AF43" s="36"/>
      <c r="AG43" s="44"/>
      <c r="AH43" s="92"/>
      <c r="AI43" s="94"/>
      <c r="AJ43" s="92"/>
      <c r="AK43" s="87"/>
      <c r="AL43" s="87"/>
      <c r="AM43" s="87"/>
      <c r="AN43" s="87"/>
      <c r="AO43" s="87"/>
      <c r="AP43" s="92"/>
      <c r="AQ43" s="92"/>
      <c r="AR43" s="92"/>
      <c r="AS43" s="92"/>
      <c r="AT43" s="92"/>
      <c r="AU43" s="92"/>
      <c r="AV43" s="92"/>
      <c r="AW43" s="92"/>
      <c r="AX43" s="87"/>
      <c r="AY43" s="94"/>
      <c r="AZ43" s="87"/>
      <c r="BA43" s="87"/>
      <c r="BB43" s="87"/>
      <c r="BC43" s="92"/>
      <c r="BD43" s="92"/>
      <c r="BE43" s="92"/>
      <c r="BF43" s="92"/>
      <c r="BG43" s="92"/>
      <c r="BH43" s="87"/>
      <c r="BI43" s="87"/>
      <c r="BJ43" s="95"/>
      <c r="BK43" s="95"/>
      <c r="BL43" s="93"/>
      <c r="BM43" s="93"/>
      <c r="BN43" s="93"/>
      <c r="BO43" s="87"/>
      <c r="BP43" s="97"/>
      <c r="BQ43" s="97"/>
      <c r="BR43" s="97"/>
      <c r="BS43" s="188" t="s">
        <v>1008</v>
      </c>
      <c r="BT43" s="188" t="s">
        <v>1009</v>
      </c>
      <c r="BU43" s="98"/>
      <c r="BV43" s="98"/>
      <c r="BW43" s="98"/>
      <c r="BX43" s="98"/>
      <c r="BY43" s="98"/>
      <c r="BZ43" s="98"/>
      <c r="CA43" s="98"/>
      <c r="CB43" s="98"/>
      <c r="CC43" s="98"/>
    </row>
    <row r="44" spans="1:81" ht="15.95" customHeight="1">
      <c r="A44" s="23">
        <f t="shared" si="0"/>
        <v>32</v>
      </c>
      <c r="B44" s="23"/>
      <c r="C44" s="188"/>
      <c r="D44" s="188"/>
      <c r="E44" s="188"/>
      <c r="F44" s="258"/>
      <c r="G44" s="188"/>
      <c r="H44" s="188"/>
      <c r="I44" s="142"/>
      <c r="J44" s="142"/>
      <c r="K44" s="142"/>
      <c r="L44" s="141"/>
      <c r="M44" s="141"/>
      <c r="N44" s="38"/>
      <c r="O44" s="38"/>
      <c r="P44" s="59"/>
      <c r="Q44" s="60"/>
      <c r="R44" s="61"/>
      <c r="S44" s="57"/>
      <c r="T44" s="57"/>
      <c r="U44" s="57"/>
      <c r="V44" s="57"/>
      <c r="W44" s="57"/>
      <c r="X44" s="57"/>
      <c r="Y44" s="57"/>
      <c r="Z44" s="41"/>
      <c r="AA44" s="57"/>
      <c r="AB44" s="62"/>
      <c r="AC44" s="36"/>
      <c r="AD44" s="43"/>
      <c r="AE44" s="43"/>
      <c r="AF44" s="36"/>
      <c r="AG44" s="44"/>
      <c r="AH44" s="92"/>
      <c r="AI44" s="94"/>
      <c r="AJ44" s="92"/>
      <c r="AK44" s="87"/>
      <c r="AL44" s="87"/>
      <c r="AM44" s="87"/>
      <c r="AN44" s="87"/>
      <c r="AO44" s="87"/>
      <c r="AP44" s="92"/>
      <c r="AQ44" s="92"/>
      <c r="AR44" s="92"/>
      <c r="AS44" s="92"/>
      <c r="AT44" s="92"/>
      <c r="AU44" s="92"/>
      <c r="AV44" s="92"/>
      <c r="AW44" s="92"/>
      <c r="AX44" s="87"/>
      <c r="AY44" s="94"/>
      <c r="AZ44" s="87"/>
      <c r="BA44" s="87"/>
      <c r="BB44" s="87"/>
      <c r="BC44" s="92"/>
      <c r="BD44" s="92"/>
      <c r="BE44" s="92"/>
      <c r="BF44" s="92"/>
      <c r="BG44" s="92"/>
      <c r="BH44" s="87"/>
      <c r="BI44" s="87"/>
      <c r="BJ44" s="95"/>
      <c r="BK44" s="95"/>
      <c r="BL44" s="93"/>
      <c r="BM44" s="93"/>
      <c r="BN44" s="93"/>
      <c r="BO44" s="87"/>
      <c r="BP44" s="97"/>
      <c r="BQ44" s="97"/>
      <c r="BR44" s="97"/>
      <c r="BS44" s="188" t="s">
        <v>1010</v>
      </c>
      <c r="BT44" s="188" t="s">
        <v>1011</v>
      </c>
      <c r="BU44" s="98"/>
      <c r="BV44" s="98"/>
      <c r="BW44" s="98"/>
      <c r="BX44" s="98"/>
      <c r="BY44" s="98"/>
      <c r="BZ44" s="98"/>
      <c r="CA44" s="98"/>
      <c r="CB44" s="98"/>
      <c r="CC44" s="98"/>
    </row>
    <row r="45" spans="1:81" ht="15.95" customHeight="1">
      <c r="A45" s="23">
        <f t="shared" si="0"/>
        <v>33</v>
      </c>
      <c r="B45" s="23"/>
      <c r="C45" s="188"/>
      <c r="D45" s="188"/>
      <c r="E45" s="188"/>
      <c r="F45" s="258"/>
      <c r="G45" s="188"/>
      <c r="H45" s="188"/>
      <c r="I45" s="142"/>
      <c r="J45" s="142"/>
      <c r="K45" s="142"/>
      <c r="L45" s="141"/>
      <c r="M45" s="141"/>
      <c r="N45" s="38"/>
      <c r="O45" s="38"/>
      <c r="P45" s="59"/>
      <c r="Q45" s="60"/>
      <c r="R45" s="61"/>
      <c r="S45" s="57"/>
      <c r="T45" s="57"/>
      <c r="U45" s="57"/>
      <c r="V45" s="57"/>
      <c r="W45" s="57"/>
      <c r="X45" s="57"/>
      <c r="Y45" s="57"/>
      <c r="Z45" s="41"/>
      <c r="AA45" s="57"/>
      <c r="AB45" s="62"/>
      <c r="AC45" s="36"/>
      <c r="AD45" s="43"/>
      <c r="AE45" s="43"/>
      <c r="AF45" s="36"/>
      <c r="AG45" s="44"/>
      <c r="AH45" s="92"/>
      <c r="AI45" s="94"/>
      <c r="AJ45" s="92"/>
      <c r="AK45" s="87"/>
      <c r="AL45" s="87"/>
      <c r="AM45" s="87"/>
      <c r="AN45" s="87"/>
      <c r="AO45" s="87"/>
      <c r="AP45" s="92"/>
      <c r="AQ45" s="92"/>
      <c r="AR45" s="92"/>
      <c r="AS45" s="92"/>
      <c r="AT45" s="92"/>
      <c r="AU45" s="92"/>
      <c r="AV45" s="92"/>
      <c r="AW45" s="92"/>
      <c r="AX45" s="87"/>
      <c r="AY45" s="94"/>
      <c r="AZ45" s="87"/>
      <c r="BA45" s="87"/>
      <c r="BB45" s="87"/>
      <c r="BC45" s="92"/>
      <c r="BD45" s="92"/>
      <c r="BE45" s="92"/>
      <c r="BF45" s="92"/>
      <c r="BG45" s="92"/>
      <c r="BH45" s="87"/>
      <c r="BI45" s="87"/>
      <c r="BJ45" s="95"/>
      <c r="BK45" s="95"/>
      <c r="BL45" s="93"/>
      <c r="BM45" s="93"/>
      <c r="BN45" s="93"/>
      <c r="BO45" s="87"/>
      <c r="BP45" s="97"/>
      <c r="BQ45" s="97"/>
      <c r="BR45" s="97"/>
      <c r="BS45" s="188" t="s">
        <v>1012</v>
      </c>
      <c r="BT45" s="188" t="s">
        <v>1013</v>
      </c>
      <c r="BU45" s="98"/>
      <c r="BV45" s="98"/>
      <c r="BW45" s="98"/>
      <c r="BX45" s="98"/>
      <c r="BY45" s="98"/>
      <c r="BZ45" s="98"/>
      <c r="CA45" s="98"/>
      <c r="CB45" s="98"/>
      <c r="CC45" s="98"/>
    </row>
    <row r="46" spans="1:81" ht="15.95" customHeight="1">
      <c r="A46" s="23">
        <f t="shared" si="0"/>
        <v>34</v>
      </c>
      <c r="B46" s="23"/>
      <c r="C46" s="188"/>
      <c r="D46" s="188"/>
      <c r="E46" s="188"/>
      <c r="F46" s="258"/>
      <c r="G46" s="188"/>
      <c r="H46" s="188"/>
      <c r="I46" s="142"/>
      <c r="J46" s="142"/>
      <c r="K46" s="142"/>
      <c r="L46" s="141"/>
      <c r="M46" s="141"/>
      <c r="N46" s="38" t="s">
        <v>48</v>
      </c>
      <c r="O46" s="38">
        <v>36319</v>
      </c>
      <c r="P46" s="59" t="s">
        <v>104</v>
      </c>
      <c r="Q46" s="60" t="s">
        <v>105</v>
      </c>
      <c r="R46" s="61" t="s">
        <v>106</v>
      </c>
      <c r="S46" s="57" t="s">
        <v>82</v>
      </c>
      <c r="T46" s="57" t="s">
        <v>37</v>
      </c>
      <c r="U46" s="57" t="s">
        <v>107</v>
      </c>
      <c r="V46" s="57" t="s">
        <v>86</v>
      </c>
      <c r="W46" s="57" t="s">
        <v>108</v>
      </c>
      <c r="X46" s="57"/>
      <c r="Y46" s="57"/>
      <c r="Z46" s="41" t="b">
        <v>0</v>
      </c>
      <c r="AA46" s="57" t="b">
        <v>0</v>
      </c>
      <c r="AB46" s="62" t="b">
        <v>0</v>
      </c>
      <c r="AC46" s="36" t="b">
        <v>0</v>
      </c>
      <c r="AD46" s="43" t="b">
        <v>0</v>
      </c>
      <c r="AE46" s="43">
        <v>36</v>
      </c>
      <c r="AF46" s="36" t="s">
        <v>40</v>
      </c>
      <c r="AG46" s="44">
        <v>36</v>
      </c>
      <c r="AH46" s="92" t="s">
        <v>294</v>
      </c>
      <c r="AI46" s="94">
        <v>36672</v>
      </c>
      <c r="AJ46" s="92" t="s">
        <v>794</v>
      </c>
      <c r="AK46" s="87"/>
      <c r="AL46" s="87" t="s">
        <v>795</v>
      </c>
      <c r="AM46" s="87" t="s">
        <v>37</v>
      </c>
      <c r="AN46" s="87" t="s">
        <v>51</v>
      </c>
      <c r="AO46" s="87" t="s">
        <v>39</v>
      </c>
      <c r="AP46" s="92" t="s">
        <v>796</v>
      </c>
      <c r="AQ46" s="92"/>
      <c r="AR46" s="92"/>
      <c r="AS46" s="92" t="b">
        <v>0</v>
      </c>
      <c r="AT46" s="92" t="b">
        <v>0</v>
      </c>
      <c r="AU46" s="92" t="b">
        <v>0</v>
      </c>
      <c r="AV46" s="92" t="b">
        <v>0</v>
      </c>
      <c r="AW46" s="92" t="b">
        <v>0</v>
      </c>
      <c r="AX46" s="87" t="s">
        <v>729</v>
      </c>
      <c r="AY46" s="94">
        <v>43199</v>
      </c>
      <c r="AZ46" s="87" t="s">
        <v>40</v>
      </c>
      <c r="BA46" s="87" t="s">
        <v>40</v>
      </c>
      <c r="BB46" s="87" t="s">
        <v>18</v>
      </c>
      <c r="BC46" s="92" t="s">
        <v>359</v>
      </c>
      <c r="BD46" s="92" t="s">
        <v>648</v>
      </c>
      <c r="BE46" s="92"/>
      <c r="BF46" s="92" t="s">
        <v>129</v>
      </c>
      <c r="BG46" s="92" t="s">
        <v>480</v>
      </c>
      <c r="BH46" s="87" t="s">
        <v>42</v>
      </c>
      <c r="BI46" s="87" t="s">
        <v>346</v>
      </c>
      <c r="BJ46" s="95">
        <v>36</v>
      </c>
      <c r="BK46" s="95">
        <v>84.2</v>
      </c>
      <c r="BL46" s="93">
        <v>120.2</v>
      </c>
      <c r="BM46" s="93"/>
      <c r="BN46" s="93" t="s">
        <v>342</v>
      </c>
      <c r="BO46" s="87" t="s">
        <v>40</v>
      </c>
      <c r="BP46" s="93"/>
      <c r="BQ46" s="93"/>
      <c r="BR46" s="93"/>
      <c r="BS46" s="188" t="s">
        <v>1014</v>
      </c>
      <c r="BT46" s="188" t="s">
        <v>1015</v>
      </c>
      <c r="BU46" s="98"/>
      <c r="BV46" s="98"/>
      <c r="BW46" s="98"/>
      <c r="BX46" s="98"/>
      <c r="BY46" s="98"/>
      <c r="BZ46" s="98"/>
      <c r="CA46" s="98"/>
      <c r="CB46" s="98"/>
      <c r="CC46" s="98"/>
    </row>
    <row r="47" spans="1:81" ht="15.95" customHeight="1">
      <c r="A47" s="23">
        <f t="shared" si="0"/>
        <v>35</v>
      </c>
      <c r="B47" s="23"/>
      <c r="C47" s="188"/>
      <c r="D47" s="188"/>
      <c r="E47" s="188"/>
      <c r="F47" s="258"/>
      <c r="G47" s="188"/>
      <c r="H47" s="188"/>
      <c r="I47" s="142"/>
      <c r="J47" s="142"/>
      <c r="K47" s="142"/>
      <c r="L47" s="141"/>
      <c r="M47" s="141"/>
      <c r="N47" s="38" t="s">
        <v>36</v>
      </c>
      <c r="O47" s="63">
        <v>36177</v>
      </c>
      <c r="P47" s="39" t="s">
        <v>109</v>
      </c>
      <c r="Q47" s="39"/>
      <c r="R47" s="39" t="s">
        <v>110</v>
      </c>
      <c r="S47" s="39" t="s">
        <v>82</v>
      </c>
      <c r="T47" s="36" t="s">
        <v>37</v>
      </c>
      <c r="U47" s="36" t="s">
        <v>111</v>
      </c>
      <c r="V47" s="36" t="s">
        <v>112</v>
      </c>
      <c r="W47" s="36" t="s">
        <v>113</v>
      </c>
      <c r="X47" s="36"/>
      <c r="Y47" s="36"/>
      <c r="Z47" s="36" t="b">
        <v>0</v>
      </c>
      <c r="AA47" s="36" t="b">
        <v>0</v>
      </c>
      <c r="AB47" s="55" t="b">
        <v>0</v>
      </c>
      <c r="AC47" s="36" t="b">
        <v>0</v>
      </c>
      <c r="AD47" s="43" t="b">
        <v>0</v>
      </c>
      <c r="AE47" s="43"/>
      <c r="AF47" s="36" t="s">
        <v>40</v>
      </c>
      <c r="AG47" s="44">
        <v>35</v>
      </c>
      <c r="AH47" s="88" t="s">
        <v>321</v>
      </c>
      <c r="AI47" s="99">
        <v>36526</v>
      </c>
      <c r="AJ47" s="92" t="s">
        <v>797</v>
      </c>
      <c r="AK47" s="89"/>
      <c r="AL47" s="89">
        <v>81338873496</v>
      </c>
      <c r="AM47" s="89" t="s">
        <v>37</v>
      </c>
      <c r="AN47" s="89">
        <v>84</v>
      </c>
      <c r="AO47" s="87">
        <v>171</v>
      </c>
      <c r="AP47" s="88" t="s">
        <v>798</v>
      </c>
      <c r="AQ47" s="88"/>
      <c r="AR47" s="88"/>
      <c r="AS47" s="89" t="b">
        <v>0</v>
      </c>
      <c r="AT47" s="89" t="b">
        <v>0</v>
      </c>
      <c r="AU47" s="89" t="b">
        <v>0</v>
      </c>
      <c r="AV47" s="89" t="b">
        <v>0</v>
      </c>
      <c r="AW47" s="89" t="b">
        <v>0</v>
      </c>
      <c r="AX47" s="88">
        <v>2018.0551</v>
      </c>
      <c r="AY47" s="99">
        <v>43217</v>
      </c>
      <c r="AZ47" s="87" t="s">
        <v>138</v>
      </c>
      <c r="BA47" s="87" t="s">
        <v>40</v>
      </c>
      <c r="BB47" s="87" t="s">
        <v>82</v>
      </c>
      <c r="BC47" s="88" t="s">
        <v>706</v>
      </c>
      <c r="BD47" s="92" t="s">
        <v>799</v>
      </c>
      <c r="BE47" s="88"/>
      <c r="BF47" s="88" t="s">
        <v>129</v>
      </c>
      <c r="BG47" s="88" t="s">
        <v>480</v>
      </c>
      <c r="BH47" s="87" t="s">
        <v>42</v>
      </c>
      <c r="BI47" s="87">
        <v>2</v>
      </c>
      <c r="BJ47" s="95">
        <v>36</v>
      </c>
      <c r="BK47" s="95">
        <v>83</v>
      </c>
      <c r="BL47" s="93">
        <v>119</v>
      </c>
      <c r="BM47" s="93"/>
      <c r="BN47" s="93" t="s">
        <v>342</v>
      </c>
      <c r="BO47" s="87" t="s">
        <v>40</v>
      </c>
      <c r="BP47" s="93"/>
      <c r="BQ47" s="93"/>
      <c r="BR47" s="93"/>
      <c r="BS47" s="188" t="s">
        <v>1016</v>
      </c>
      <c r="BT47" s="188" t="s">
        <v>1017</v>
      </c>
      <c r="BU47" s="98"/>
      <c r="BV47" s="98"/>
      <c r="BW47" s="98"/>
      <c r="BX47" s="98"/>
      <c r="BY47" s="98"/>
      <c r="BZ47" s="98"/>
      <c r="CA47" s="98"/>
      <c r="CB47" s="98"/>
      <c r="CC47" s="98"/>
    </row>
    <row r="48" spans="1:81" ht="15.95" customHeight="1">
      <c r="A48" s="23">
        <f t="shared" si="0"/>
        <v>36</v>
      </c>
      <c r="B48" s="23"/>
      <c r="C48" s="188"/>
      <c r="D48" s="188"/>
      <c r="E48" s="188"/>
      <c r="F48" s="258"/>
      <c r="G48" s="188"/>
      <c r="H48" s="188"/>
      <c r="I48" s="142"/>
      <c r="J48" s="142"/>
      <c r="K48" s="142"/>
      <c r="L48" s="141"/>
      <c r="M48" s="141"/>
      <c r="N48" s="38" t="s">
        <v>101</v>
      </c>
      <c r="O48" s="63">
        <v>36359</v>
      </c>
      <c r="P48" s="39" t="s">
        <v>114</v>
      </c>
      <c r="Q48" s="36"/>
      <c r="R48" s="36" t="s">
        <v>115</v>
      </c>
      <c r="S48" s="36" t="s">
        <v>82</v>
      </c>
      <c r="T48" s="36" t="s">
        <v>37</v>
      </c>
      <c r="U48" s="36" t="s">
        <v>51</v>
      </c>
      <c r="V48" s="36" t="s">
        <v>116</v>
      </c>
      <c r="W48" s="36" t="s">
        <v>117</v>
      </c>
      <c r="X48" s="36"/>
      <c r="Y48" s="36"/>
      <c r="Z48" s="36" t="b">
        <v>0</v>
      </c>
      <c r="AA48" s="36" t="b">
        <v>0</v>
      </c>
      <c r="AB48" s="55" t="b">
        <v>0</v>
      </c>
      <c r="AC48" s="36" t="b">
        <v>0</v>
      </c>
      <c r="AD48" s="43" t="b">
        <v>0</v>
      </c>
      <c r="AE48" s="43">
        <v>35</v>
      </c>
      <c r="AF48" s="36" t="s">
        <v>40</v>
      </c>
      <c r="AG48" s="44">
        <v>35</v>
      </c>
      <c r="AH48" s="93" t="s">
        <v>800</v>
      </c>
      <c r="AI48" s="113">
        <v>36491</v>
      </c>
      <c r="AJ48" s="93" t="s">
        <v>801</v>
      </c>
      <c r="AK48" s="93"/>
      <c r="AL48" s="93" t="s">
        <v>802</v>
      </c>
      <c r="AM48" s="87" t="s">
        <v>82</v>
      </c>
      <c r="AN48" s="93" t="s">
        <v>37</v>
      </c>
      <c r="AO48" s="93" t="s">
        <v>296</v>
      </c>
      <c r="AP48" s="93" t="s">
        <v>140</v>
      </c>
      <c r="AQ48" s="93" t="s">
        <v>803</v>
      </c>
      <c r="AR48" s="93"/>
      <c r="AS48" s="93"/>
      <c r="AT48" s="93" t="b">
        <v>0</v>
      </c>
      <c r="AU48" s="93" t="b">
        <v>0</v>
      </c>
      <c r="AV48" s="93" t="b">
        <v>0</v>
      </c>
      <c r="AW48" s="93" t="b">
        <v>0</v>
      </c>
      <c r="AX48" s="93" t="b">
        <v>0</v>
      </c>
      <c r="AY48" s="93" t="s">
        <v>730</v>
      </c>
      <c r="AZ48" s="113">
        <v>43154</v>
      </c>
      <c r="BA48" s="87" t="s">
        <v>40</v>
      </c>
      <c r="BB48" s="87" t="s">
        <v>40</v>
      </c>
      <c r="BC48" s="93" t="s">
        <v>82</v>
      </c>
      <c r="BD48" s="93" t="s">
        <v>804</v>
      </c>
      <c r="BE48" s="93" t="s">
        <v>805</v>
      </c>
      <c r="BF48" s="93" t="s">
        <v>67</v>
      </c>
      <c r="BG48" s="93" t="s">
        <v>154</v>
      </c>
      <c r="BH48" s="93" t="s">
        <v>806</v>
      </c>
      <c r="BI48" s="93" t="s">
        <v>42</v>
      </c>
      <c r="BJ48" s="95">
        <v>35</v>
      </c>
      <c r="BK48" s="95">
        <v>82</v>
      </c>
      <c r="BL48" s="93">
        <v>117</v>
      </c>
      <c r="BM48" s="93"/>
      <c r="BN48" s="93" t="s">
        <v>342</v>
      </c>
      <c r="BO48" s="87" t="s">
        <v>40</v>
      </c>
      <c r="BP48" s="93"/>
      <c r="BQ48" s="93"/>
      <c r="BR48" s="93"/>
      <c r="BS48" s="188" t="s">
        <v>1018</v>
      </c>
      <c r="BT48" s="188" t="s">
        <v>1019</v>
      </c>
      <c r="BU48" s="98"/>
      <c r="BV48" s="98"/>
      <c r="BW48" s="98"/>
      <c r="BX48" s="98"/>
      <c r="BY48" s="98"/>
      <c r="BZ48" s="98"/>
      <c r="CA48" s="98"/>
      <c r="CB48" s="98"/>
      <c r="CC48" s="98"/>
    </row>
    <row r="49" spans="1:81" ht="15.95" customHeight="1">
      <c r="A49" s="23">
        <f t="shared" si="0"/>
        <v>37</v>
      </c>
      <c r="B49" s="23"/>
      <c r="C49" s="188"/>
      <c r="D49" s="188"/>
      <c r="E49" s="188"/>
      <c r="F49" s="258"/>
      <c r="G49" s="188"/>
      <c r="H49" s="188"/>
      <c r="I49" s="142"/>
      <c r="J49" s="142"/>
      <c r="K49" s="142"/>
      <c r="L49" s="141"/>
      <c r="M49" s="141"/>
      <c r="N49" s="38" t="s">
        <v>118</v>
      </c>
      <c r="O49" s="63">
        <v>36332</v>
      </c>
      <c r="P49" s="39" t="s">
        <v>119</v>
      </c>
      <c r="Q49" s="36" t="s">
        <v>120</v>
      </c>
      <c r="R49" s="36" t="s">
        <v>121</v>
      </c>
      <c r="S49" s="36" t="s">
        <v>82</v>
      </c>
      <c r="T49" s="36" t="s">
        <v>37</v>
      </c>
      <c r="U49" s="36" t="s">
        <v>69</v>
      </c>
      <c r="V49" s="36" t="s">
        <v>122</v>
      </c>
      <c r="W49" s="36" t="s">
        <v>123</v>
      </c>
      <c r="X49" s="36"/>
      <c r="Y49" s="36"/>
      <c r="Z49" s="36" t="b">
        <v>0</v>
      </c>
      <c r="AA49" s="36" t="b">
        <v>0</v>
      </c>
      <c r="AB49" s="55" t="b">
        <v>0</v>
      </c>
      <c r="AC49" s="36" t="b">
        <v>0</v>
      </c>
      <c r="AD49" s="43" t="b">
        <v>0</v>
      </c>
      <c r="AE49" s="43">
        <v>35</v>
      </c>
      <c r="AF49" s="36" t="s">
        <v>40</v>
      </c>
      <c r="AG49" s="44">
        <v>35</v>
      </c>
      <c r="AH49" s="92" t="s">
        <v>807</v>
      </c>
      <c r="AI49" s="94">
        <v>36568</v>
      </c>
      <c r="AJ49" s="92" t="s">
        <v>808</v>
      </c>
      <c r="AK49" s="87" t="s">
        <v>67</v>
      </c>
      <c r="AL49" s="87" t="s">
        <v>809</v>
      </c>
      <c r="AM49" s="87" t="s">
        <v>37</v>
      </c>
      <c r="AN49" s="87" t="s">
        <v>252</v>
      </c>
      <c r="AO49" s="87" t="s">
        <v>95</v>
      </c>
      <c r="AP49" s="92" t="s">
        <v>810</v>
      </c>
      <c r="AQ49" s="92"/>
      <c r="AR49" s="92"/>
      <c r="AS49" s="92" t="b">
        <v>0</v>
      </c>
      <c r="AT49" s="92" t="b">
        <v>0</v>
      </c>
      <c r="AU49" s="92" t="b">
        <v>0</v>
      </c>
      <c r="AV49" s="92" t="b">
        <v>0</v>
      </c>
      <c r="AW49" s="92" t="b">
        <v>0</v>
      </c>
      <c r="AX49" s="87" t="s">
        <v>731</v>
      </c>
      <c r="AY49" s="94">
        <v>43207</v>
      </c>
      <c r="AZ49" s="87" t="s">
        <v>40</v>
      </c>
      <c r="BA49" s="87" t="s">
        <v>40</v>
      </c>
      <c r="BB49" s="87" t="s">
        <v>82</v>
      </c>
      <c r="BC49" s="92" t="s">
        <v>644</v>
      </c>
      <c r="BD49" s="92" t="s">
        <v>811</v>
      </c>
      <c r="BE49" s="92" t="s">
        <v>67</v>
      </c>
      <c r="BF49" s="92" t="s">
        <v>129</v>
      </c>
      <c r="BG49" s="92" t="s">
        <v>812</v>
      </c>
      <c r="BH49" s="87" t="s">
        <v>42</v>
      </c>
      <c r="BI49" s="87" t="s">
        <v>346</v>
      </c>
      <c r="BJ49" s="95">
        <v>35</v>
      </c>
      <c r="BK49" s="95">
        <v>60</v>
      </c>
      <c r="BL49" s="93">
        <v>95</v>
      </c>
      <c r="BM49" s="93"/>
      <c r="BN49" s="93" t="s">
        <v>342</v>
      </c>
      <c r="BO49" s="87" t="s">
        <v>40</v>
      </c>
      <c r="BP49" s="93"/>
      <c r="BQ49" s="93"/>
      <c r="BR49" s="93"/>
      <c r="BS49" s="188" t="s">
        <v>1020</v>
      </c>
      <c r="BT49" s="188" t="s">
        <v>1021</v>
      </c>
      <c r="BU49" s="98"/>
      <c r="BV49" s="98"/>
      <c r="BW49" s="98"/>
      <c r="BX49" s="98"/>
      <c r="BY49" s="98"/>
      <c r="BZ49" s="98"/>
      <c r="CA49" s="98"/>
      <c r="CB49" s="98"/>
      <c r="CC49" s="98"/>
    </row>
    <row r="50" spans="1:81" ht="15.95" customHeight="1">
      <c r="A50" s="23">
        <f t="shared" si="0"/>
        <v>38</v>
      </c>
      <c r="B50" s="23"/>
      <c r="C50" s="188"/>
      <c r="D50" s="188"/>
      <c r="E50" s="188"/>
      <c r="F50" s="258"/>
      <c r="G50" s="188"/>
      <c r="H50" s="188"/>
      <c r="I50" s="142"/>
      <c r="J50" s="142"/>
      <c r="K50" s="142"/>
      <c r="L50" s="141"/>
      <c r="M50" s="141"/>
      <c r="N50" s="38" t="s">
        <v>36</v>
      </c>
      <c r="O50" s="63" t="s">
        <v>124</v>
      </c>
      <c r="P50" s="39" t="s">
        <v>125</v>
      </c>
      <c r="Q50" s="39"/>
      <c r="R50" s="39" t="s">
        <v>126</v>
      </c>
      <c r="S50" s="39"/>
      <c r="T50" s="36" t="s">
        <v>37</v>
      </c>
      <c r="U50" s="36">
        <v>62</v>
      </c>
      <c r="V50" s="36">
        <v>170</v>
      </c>
      <c r="W50" s="36"/>
      <c r="X50" s="36" t="s">
        <v>40</v>
      </c>
      <c r="Y50" s="36" t="s">
        <v>96</v>
      </c>
      <c r="Z50" s="36" t="s">
        <v>41</v>
      </c>
      <c r="AA50" s="36" t="s">
        <v>127</v>
      </c>
      <c r="AB50" s="55" t="s">
        <v>128</v>
      </c>
      <c r="AC50" s="36"/>
      <c r="AD50" s="43" t="s">
        <v>129</v>
      </c>
      <c r="AE50" s="43"/>
      <c r="AF50" s="36" t="s">
        <v>40</v>
      </c>
      <c r="AG50" s="44">
        <v>34</v>
      </c>
      <c r="AH50" s="93" t="s">
        <v>322</v>
      </c>
      <c r="AI50" s="113">
        <v>36450</v>
      </c>
      <c r="AJ50" s="93" t="s">
        <v>813</v>
      </c>
      <c r="AK50" s="93" t="s">
        <v>814</v>
      </c>
      <c r="AL50" s="93" t="s">
        <v>815</v>
      </c>
      <c r="AM50" s="93" t="s">
        <v>37</v>
      </c>
      <c r="AN50" s="93" t="s">
        <v>139</v>
      </c>
      <c r="AO50" s="93" t="s">
        <v>133</v>
      </c>
      <c r="AP50" s="93" t="s">
        <v>816</v>
      </c>
      <c r="AQ50" s="93"/>
      <c r="AR50" s="93"/>
      <c r="AS50" s="93" t="b">
        <v>0</v>
      </c>
      <c r="AT50" s="93" t="b">
        <v>0</v>
      </c>
      <c r="AU50" s="93" t="b">
        <v>0</v>
      </c>
      <c r="AV50" s="93" t="b">
        <v>0</v>
      </c>
      <c r="AW50" s="93" t="b">
        <v>0</v>
      </c>
      <c r="AX50" s="93" t="s">
        <v>732</v>
      </c>
      <c r="AY50" s="113">
        <v>43161</v>
      </c>
      <c r="AZ50" s="87" t="s">
        <v>40</v>
      </c>
      <c r="BA50" s="87" t="s">
        <v>40</v>
      </c>
      <c r="BB50" s="93" t="s">
        <v>82</v>
      </c>
      <c r="BC50" s="93" t="s">
        <v>361</v>
      </c>
      <c r="BD50" s="93" t="s">
        <v>817</v>
      </c>
      <c r="BE50" s="93" t="s">
        <v>67</v>
      </c>
      <c r="BF50" s="93" t="s">
        <v>129</v>
      </c>
      <c r="BG50" s="93" t="s">
        <v>818</v>
      </c>
      <c r="BH50" s="93" t="s">
        <v>42</v>
      </c>
      <c r="BI50" s="93" t="s">
        <v>251</v>
      </c>
      <c r="BJ50" s="95">
        <v>33</v>
      </c>
      <c r="BK50" s="95">
        <v>50</v>
      </c>
      <c r="BL50" s="95">
        <v>83</v>
      </c>
      <c r="BM50" s="93"/>
      <c r="BN50" s="93" t="s">
        <v>342</v>
      </c>
      <c r="BO50" s="87" t="s">
        <v>40</v>
      </c>
      <c r="BP50" s="93"/>
      <c r="BQ50" s="93"/>
      <c r="BR50" s="93"/>
      <c r="BS50" s="188" t="s">
        <v>1022</v>
      </c>
      <c r="BT50" s="188" t="s">
        <v>1023</v>
      </c>
      <c r="BU50" s="98"/>
      <c r="BV50" s="98"/>
      <c r="BW50" s="98"/>
      <c r="BX50" s="98"/>
      <c r="BY50" s="98"/>
      <c r="BZ50" s="98"/>
      <c r="CA50" s="98"/>
      <c r="CB50" s="98"/>
      <c r="CC50" s="98"/>
    </row>
    <row r="51" spans="1:81" ht="15.95" customHeight="1">
      <c r="A51" s="355" t="s">
        <v>13</v>
      </c>
      <c r="B51" s="356"/>
      <c r="C51" s="356"/>
      <c r="D51" s="356"/>
      <c r="E51" s="357"/>
      <c r="F51" s="26"/>
      <c r="G51" s="28"/>
      <c r="H51" s="26"/>
      <c r="I51" s="28"/>
      <c r="J51" s="26"/>
      <c r="K51" s="28"/>
      <c r="L51" s="26"/>
      <c r="M51" s="28"/>
    </row>
    <row r="52" spans="1:81" ht="15.95" customHeight="1">
      <c r="A52" s="11"/>
      <c r="B52" s="257"/>
      <c r="C52" s="257"/>
      <c r="D52" s="12"/>
      <c r="E52" s="13"/>
      <c r="F52" s="24"/>
      <c r="G52" s="25"/>
      <c r="H52" s="24"/>
      <c r="I52" s="25"/>
      <c r="J52" s="24"/>
      <c r="K52" s="25"/>
      <c r="L52" s="24"/>
      <c r="M52" s="25"/>
    </row>
    <row r="53" spans="1:81" ht="15.95" customHeight="1">
      <c r="A53" s="342" t="s">
        <v>33</v>
      </c>
      <c r="B53" s="343"/>
      <c r="C53" s="343"/>
      <c r="D53" s="343"/>
      <c r="E53" s="343"/>
      <c r="F53" s="14"/>
      <c r="G53" s="15"/>
      <c r="H53" s="16"/>
      <c r="I53" s="15"/>
      <c r="J53" s="16"/>
      <c r="K53" s="15"/>
      <c r="L53" s="16"/>
      <c r="M53" s="17"/>
    </row>
    <row r="54" spans="1:81" ht="15.95" customHeight="1">
      <c r="A54" s="313" t="s">
        <v>1184</v>
      </c>
      <c r="B54" s="313" t="s">
        <v>1185</v>
      </c>
      <c r="C54" s="18"/>
      <c r="D54" s="19"/>
      <c r="E54" s="20" t="s">
        <v>15</v>
      </c>
      <c r="F54" s="11"/>
      <c r="G54" s="13"/>
      <c r="H54" s="10"/>
      <c r="I54" s="13"/>
      <c r="J54" s="10"/>
      <c r="K54" s="13"/>
      <c r="L54" s="10"/>
      <c r="M54" s="21"/>
    </row>
    <row r="55" spans="1:81" ht="15.95" customHeight="1">
      <c r="A55" s="313"/>
      <c r="B55" s="313" t="s">
        <v>16</v>
      </c>
      <c r="C55" s="313"/>
      <c r="D55" s="19"/>
      <c r="E55" s="20" t="s">
        <v>17</v>
      </c>
      <c r="F55" s="14"/>
      <c r="G55" s="15"/>
      <c r="H55" s="16"/>
      <c r="I55" s="15"/>
      <c r="J55" s="16"/>
      <c r="K55" s="15"/>
      <c r="L55" s="16"/>
      <c r="M55" s="17"/>
    </row>
    <row r="56" spans="1:81" ht="15.95" customHeight="1">
      <c r="A56" s="313"/>
      <c r="B56" s="313" t="s">
        <v>18</v>
      </c>
      <c r="C56" s="313"/>
      <c r="D56" s="22"/>
      <c r="E56" s="20" t="s">
        <v>19</v>
      </c>
      <c r="F56" s="11"/>
      <c r="G56" s="13"/>
      <c r="H56" s="10"/>
      <c r="I56" s="13"/>
      <c r="J56" s="10"/>
      <c r="K56" s="13"/>
      <c r="L56" s="10"/>
      <c r="M56" s="21"/>
    </row>
    <row r="57" spans="1:81" ht="15.95" customHeight="1">
      <c r="A57" s="313"/>
      <c r="B57" s="313" t="s">
        <v>20</v>
      </c>
      <c r="C57" s="313"/>
      <c r="D57" s="22"/>
      <c r="E57" s="20" t="s">
        <v>21</v>
      </c>
      <c r="F57" s="14"/>
      <c r="G57" s="15"/>
      <c r="H57" s="16"/>
      <c r="I57" s="15"/>
      <c r="J57" s="16"/>
      <c r="K57" s="15"/>
      <c r="L57" s="16"/>
      <c r="M57" s="17"/>
    </row>
    <row r="58" spans="1:81" ht="15.95" customHeight="1">
      <c r="A58" s="313"/>
      <c r="B58" s="313" t="s">
        <v>22</v>
      </c>
      <c r="C58" s="313"/>
      <c r="D58" s="22"/>
      <c r="E58" s="20" t="s">
        <v>23</v>
      </c>
      <c r="F58" s="11"/>
      <c r="G58" s="13"/>
      <c r="H58" s="10"/>
      <c r="I58" s="13"/>
      <c r="J58" s="10"/>
      <c r="K58" s="13"/>
      <c r="L58" s="10"/>
      <c r="M58" s="21"/>
    </row>
    <row r="59" spans="1:81" ht="18" customHeight="1">
      <c r="A59" s="313"/>
      <c r="B59" s="313"/>
      <c r="C59" s="313"/>
      <c r="D59" s="22"/>
      <c r="E59" s="20"/>
      <c r="F59" s="313"/>
      <c r="G59" s="20"/>
      <c r="H59" s="20"/>
      <c r="I59" s="20"/>
      <c r="J59" s="379" t="s">
        <v>1183</v>
      </c>
      <c r="K59" s="379"/>
      <c r="L59" s="379"/>
      <c r="M59" s="379"/>
    </row>
    <row r="60" spans="1:81" ht="18" customHeight="1">
      <c r="A60" s="351" t="s">
        <v>0</v>
      </c>
      <c r="B60" s="351"/>
      <c r="C60" s="351"/>
      <c r="D60" s="351"/>
      <c r="E60" s="351"/>
      <c r="F60" s="351"/>
      <c r="G60" s="351"/>
      <c r="H60" s="351"/>
      <c r="I60" s="351"/>
      <c r="J60" s="351"/>
      <c r="K60" s="351"/>
      <c r="L60" s="351"/>
      <c r="M60" s="351"/>
    </row>
    <row r="61" spans="1:81" ht="18" customHeight="1">
      <c r="A61" s="351" t="s">
        <v>1</v>
      </c>
      <c r="B61" s="351"/>
      <c r="C61" s="351"/>
      <c r="D61" s="351"/>
      <c r="E61" s="351"/>
      <c r="F61" s="351"/>
      <c r="G61" s="351"/>
      <c r="H61" s="351"/>
      <c r="I61" s="351"/>
      <c r="J61" s="351"/>
      <c r="K61" s="351"/>
      <c r="L61" s="351"/>
      <c r="M61" s="351"/>
    </row>
    <row r="62" spans="1:81" ht="18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81" ht="18" customHeight="1">
      <c r="A63" s="2" t="s">
        <v>2</v>
      </c>
      <c r="B63" s="2" t="s">
        <v>1026</v>
      </c>
      <c r="C63" s="2"/>
      <c r="F63" s="3"/>
      <c r="G63" s="1" t="s">
        <v>30</v>
      </c>
      <c r="I63" s="1"/>
      <c r="J63" s="3" t="s">
        <v>3</v>
      </c>
      <c r="K63" s="34">
        <v>2</v>
      </c>
      <c r="L63" s="1"/>
      <c r="M63" s="1"/>
    </row>
    <row r="64" spans="1:81" ht="18" customHeight="1">
      <c r="A64" s="2" t="s">
        <v>4</v>
      </c>
      <c r="B64" s="2" t="s">
        <v>1028</v>
      </c>
      <c r="C64" s="2"/>
      <c r="F64" s="1"/>
      <c r="G64" s="1" t="s">
        <v>27</v>
      </c>
      <c r="I64" s="1"/>
      <c r="J64" s="3" t="s">
        <v>3</v>
      </c>
      <c r="K64" s="1"/>
      <c r="L64" s="1"/>
      <c r="M64" s="1"/>
    </row>
    <row r="65" spans="1:83" ht="18" customHeight="1">
      <c r="A65" s="2" t="s">
        <v>6</v>
      </c>
      <c r="B65" s="2" t="s">
        <v>7</v>
      </c>
      <c r="C65" s="2"/>
      <c r="F65" s="1"/>
      <c r="G65" s="1" t="s">
        <v>31</v>
      </c>
      <c r="I65" s="1"/>
      <c r="J65" s="3" t="s">
        <v>3</v>
      </c>
      <c r="K65" s="1"/>
      <c r="L65" s="1"/>
      <c r="M65" s="1"/>
    </row>
    <row r="66" spans="1:83" ht="18" customHeight="1">
      <c r="A66" s="1"/>
      <c r="B66" s="1"/>
      <c r="C66" s="1"/>
      <c r="D66" s="1"/>
      <c r="E66" s="1"/>
      <c r="F66" s="1"/>
      <c r="G66" s="1" t="s">
        <v>32</v>
      </c>
      <c r="I66" s="1"/>
      <c r="J66" s="3" t="s">
        <v>3</v>
      </c>
      <c r="K66" s="1"/>
      <c r="L66" s="1"/>
      <c r="M66" s="1"/>
    </row>
    <row r="67" spans="1:83" ht="18" customHeight="1">
      <c r="A67" s="1"/>
      <c r="B67" s="1"/>
      <c r="C67" s="1"/>
      <c r="D67" s="1"/>
      <c r="E67" s="1"/>
      <c r="F67" s="1"/>
      <c r="G67" s="1"/>
      <c r="I67" s="1"/>
      <c r="J67" s="3"/>
      <c r="K67" s="1"/>
      <c r="L67" s="1"/>
      <c r="M67" s="1"/>
    </row>
    <row r="68" spans="1:83" ht="18" customHeight="1">
      <c r="A68" s="352" t="s">
        <v>8</v>
      </c>
      <c r="B68" s="346" t="s">
        <v>29</v>
      </c>
      <c r="C68" s="346" t="s">
        <v>934</v>
      </c>
      <c r="D68" s="346" t="s">
        <v>34</v>
      </c>
      <c r="E68" s="352" t="s">
        <v>9</v>
      </c>
      <c r="F68" s="7"/>
      <c r="G68" s="354" t="s">
        <v>10</v>
      </c>
      <c r="H68" s="354"/>
      <c r="I68" s="354"/>
      <c r="J68" s="354"/>
      <c r="K68" s="354"/>
      <c r="L68" s="354"/>
      <c r="M68" s="354"/>
    </row>
    <row r="69" spans="1:83" ht="18" customHeight="1">
      <c r="A69" s="352"/>
      <c r="B69" s="347"/>
      <c r="C69" s="347"/>
      <c r="D69" s="347"/>
      <c r="E69" s="352"/>
      <c r="F69" s="311" t="s">
        <v>11</v>
      </c>
      <c r="G69" s="311"/>
      <c r="H69" s="311"/>
      <c r="I69" s="311"/>
      <c r="J69" s="311"/>
      <c r="K69" s="311"/>
      <c r="L69" s="311"/>
      <c r="M69" s="311"/>
    </row>
    <row r="70" spans="1:83" ht="18" customHeight="1" thickBot="1">
      <c r="A70" s="353"/>
      <c r="B70" s="348"/>
      <c r="C70" s="348"/>
      <c r="D70" s="348"/>
      <c r="E70" s="353"/>
      <c r="F70" s="8" t="s">
        <v>12</v>
      </c>
      <c r="G70" s="8"/>
      <c r="H70" s="9"/>
      <c r="I70" s="8"/>
      <c r="J70" s="8"/>
      <c r="K70" s="8"/>
      <c r="L70" s="8"/>
      <c r="M70" s="8"/>
    </row>
    <row r="71" spans="1:83" ht="18" customHeight="1" thickTop="1">
      <c r="A71" s="23">
        <v>1</v>
      </c>
      <c r="B71" s="23"/>
      <c r="C71" s="188"/>
      <c r="D71" s="188"/>
      <c r="E71" s="188"/>
      <c r="F71" s="258"/>
      <c r="G71" s="188"/>
      <c r="H71" s="188"/>
      <c r="I71" s="142"/>
      <c r="J71" s="142"/>
      <c r="K71" s="142"/>
      <c r="L71" s="142"/>
      <c r="M71" s="142"/>
      <c r="N71" s="38" t="s">
        <v>65</v>
      </c>
      <c r="O71" s="38">
        <v>36383</v>
      </c>
      <c r="P71" s="39" t="s">
        <v>66</v>
      </c>
      <c r="Q71" s="45" t="s">
        <v>67</v>
      </c>
      <c r="R71" s="46" t="s">
        <v>68</v>
      </c>
      <c r="S71" s="36" t="s">
        <v>35</v>
      </c>
      <c r="T71" s="36" t="s">
        <v>37</v>
      </c>
      <c r="U71" s="36" t="s">
        <v>69</v>
      </c>
      <c r="V71" s="36" t="s">
        <v>70</v>
      </c>
      <c r="W71" s="36" t="s">
        <v>71</v>
      </c>
      <c r="X71" s="36"/>
      <c r="Y71" s="36"/>
      <c r="Z71" s="41" t="b">
        <v>0</v>
      </c>
      <c r="AA71" s="54" t="b">
        <v>0</v>
      </c>
      <c r="AB71" s="55" t="b">
        <v>0</v>
      </c>
      <c r="AC71" s="36" t="b">
        <v>0</v>
      </c>
      <c r="AD71" s="43" t="b">
        <v>0</v>
      </c>
      <c r="AE71" s="43">
        <v>25</v>
      </c>
      <c r="AF71" s="36" t="s">
        <v>40</v>
      </c>
      <c r="AG71" s="44">
        <v>25</v>
      </c>
      <c r="AH71" s="93" t="s">
        <v>183</v>
      </c>
      <c r="AI71" s="113">
        <v>36640</v>
      </c>
      <c r="AJ71" s="93" t="s">
        <v>703</v>
      </c>
      <c r="AK71" s="93" t="s">
        <v>67</v>
      </c>
      <c r="AL71" s="93" t="s">
        <v>704</v>
      </c>
      <c r="AM71" s="93" t="s">
        <v>37</v>
      </c>
      <c r="AN71" s="93" t="s">
        <v>38</v>
      </c>
      <c r="AO71" s="93" t="s">
        <v>39</v>
      </c>
      <c r="AP71" s="93" t="s">
        <v>705</v>
      </c>
      <c r="AQ71" s="93"/>
      <c r="AR71" s="93"/>
      <c r="AS71" s="93" t="b">
        <v>0</v>
      </c>
      <c r="AT71" s="93" t="b">
        <v>0</v>
      </c>
      <c r="AU71" s="93" t="b">
        <v>0</v>
      </c>
      <c r="AV71" s="93" t="b">
        <v>0</v>
      </c>
      <c r="AW71" s="93" t="b">
        <v>0</v>
      </c>
      <c r="AX71" s="93" t="s">
        <v>700</v>
      </c>
      <c r="AY71" s="113">
        <v>43158</v>
      </c>
      <c r="AZ71" s="87" t="s">
        <v>40</v>
      </c>
      <c r="BA71" s="87" t="s">
        <v>40</v>
      </c>
      <c r="BB71" s="93" t="s">
        <v>41</v>
      </c>
      <c r="BC71" s="93" t="s">
        <v>706</v>
      </c>
      <c r="BD71" s="93" t="s">
        <v>183</v>
      </c>
      <c r="BE71" s="93" t="s">
        <v>67</v>
      </c>
      <c r="BF71" s="93" t="s">
        <v>154</v>
      </c>
      <c r="BG71" s="93" t="s">
        <v>707</v>
      </c>
      <c r="BH71" s="93" t="s">
        <v>42</v>
      </c>
      <c r="BI71" s="93" t="s">
        <v>251</v>
      </c>
      <c r="BJ71" s="95">
        <v>33</v>
      </c>
      <c r="BK71" s="95">
        <v>50</v>
      </c>
      <c r="BL71" s="95">
        <v>83</v>
      </c>
      <c r="BM71" s="93"/>
      <c r="BN71" s="93" t="s">
        <v>342</v>
      </c>
      <c r="BO71" s="87" t="s">
        <v>40</v>
      </c>
      <c r="BP71" s="97"/>
      <c r="BQ71" s="97"/>
      <c r="BR71" s="97"/>
      <c r="BS71" s="188" t="s">
        <v>1029</v>
      </c>
      <c r="BT71" s="188" t="s">
        <v>1030</v>
      </c>
      <c r="BU71" s="98"/>
      <c r="BV71" s="98"/>
      <c r="BW71" s="98"/>
      <c r="BX71" s="98"/>
      <c r="BY71" s="98"/>
      <c r="BZ71" s="98"/>
      <c r="CA71" s="98"/>
      <c r="CB71" s="98"/>
      <c r="CC71" s="98"/>
      <c r="CD71" s="98"/>
      <c r="CE71" s="98"/>
    </row>
    <row r="72" spans="1:83" ht="18" customHeight="1">
      <c r="A72" s="23">
        <f t="shared" ref="A72:A99" si="1">+A71+1</f>
        <v>2</v>
      </c>
      <c r="B72" s="23"/>
      <c r="C72" s="188"/>
      <c r="D72" s="188"/>
      <c r="E72" s="188"/>
      <c r="F72" s="258"/>
      <c r="G72" s="188"/>
      <c r="H72" s="188"/>
      <c r="I72" s="141"/>
      <c r="J72" s="141"/>
      <c r="K72" s="141"/>
      <c r="L72" s="141"/>
      <c r="M72" s="141"/>
      <c r="N72" s="38" t="s">
        <v>72</v>
      </c>
      <c r="O72" s="38">
        <v>36179</v>
      </c>
      <c r="P72" s="39" t="s">
        <v>73</v>
      </c>
      <c r="Q72" s="45"/>
      <c r="R72" s="46" t="s">
        <v>74</v>
      </c>
      <c r="S72" s="36" t="s">
        <v>35</v>
      </c>
      <c r="T72" s="36" t="s">
        <v>37</v>
      </c>
      <c r="U72" s="36" t="s">
        <v>75</v>
      </c>
      <c r="V72" s="36" t="s">
        <v>76</v>
      </c>
      <c r="W72" s="36" t="s">
        <v>77</v>
      </c>
      <c r="X72" s="36"/>
      <c r="Y72" s="36"/>
      <c r="Z72" s="41" t="b">
        <v>0</v>
      </c>
      <c r="AA72" s="36" t="b">
        <v>0</v>
      </c>
      <c r="AB72" s="42" t="b">
        <v>1</v>
      </c>
      <c r="AC72" s="36" t="b">
        <v>0</v>
      </c>
      <c r="AD72" s="43" t="b">
        <v>0</v>
      </c>
      <c r="AE72" s="43">
        <v>25</v>
      </c>
      <c r="AF72" s="36" t="s">
        <v>40</v>
      </c>
      <c r="AG72" s="44">
        <v>25</v>
      </c>
      <c r="AH72" s="92" t="s">
        <v>101</v>
      </c>
      <c r="AI72" s="94">
        <v>36314</v>
      </c>
      <c r="AJ72" s="92" t="s">
        <v>708</v>
      </c>
      <c r="AK72" s="87" t="s">
        <v>709</v>
      </c>
      <c r="AL72" s="87" t="s">
        <v>710</v>
      </c>
      <c r="AM72" s="87" t="s">
        <v>37</v>
      </c>
      <c r="AN72" s="87" t="s">
        <v>250</v>
      </c>
      <c r="AO72" s="87" t="s">
        <v>326</v>
      </c>
      <c r="AP72" s="92" t="s">
        <v>711</v>
      </c>
      <c r="AQ72" s="92"/>
      <c r="AR72" s="92"/>
      <c r="AS72" s="92" t="b">
        <v>0</v>
      </c>
      <c r="AT72" s="92" t="b">
        <v>0</v>
      </c>
      <c r="AU72" s="92" t="b">
        <v>0</v>
      </c>
      <c r="AV72" s="92" t="b">
        <v>0</v>
      </c>
      <c r="AW72" s="92" t="b">
        <v>0</v>
      </c>
      <c r="AX72" s="87" t="s">
        <v>701</v>
      </c>
      <c r="AY72" s="94">
        <v>43188</v>
      </c>
      <c r="AZ72" s="87" t="s">
        <v>40</v>
      </c>
      <c r="BA72" s="87" t="s">
        <v>40</v>
      </c>
      <c r="BB72" s="87" t="s">
        <v>18</v>
      </c>
      <c r="BC72" s="92" t="s">
        <v>712</v>
      </c>
      <c r="BD72" s="92" t="s">
        <v>713</v>
      </c>
      <c r="BE72" s="92" t="s">
        <v>67</v>
      </c>
      <c r="BF72" s="92" t="s">
        <v>129</v>
      </c>
      <c r="BG72" s="92" t="s">
        <v>714</v>
      </c>
      <c r="BH72" s="87" t="s">
        <v>42</v>
      </c>
      <c r="BI72" s="87" t="s">
        <v>346</v>
      </c>
      <c r="BJ72" s="95">
        <v>33</v>
      </c>
      <c r="BK72" s="95">
        <v>75</v>
      </c>
      <c r="BL72" s="93">
        <v>108</v>
      </c>
      <c r="BM72" s="93"/>
      <c r="BN72" s="93" t="s">
        <v>342</v>
      </c>
      <c r="BO72" s="87" t="s">
        <v>40</v>
      </c>
      <c r="BP72" s="97"/>
      <c r="BQ72" s="97"/>
      <c r="BR72" s="97"/>
      <c r="BS72" s="188" t="s">
        <v>1031</v>
      </c>
      <c r="BT72" s="188" t="s">
        <v>1032</v>
      </c>
      <c r="BU72" s="98"/>
      <c r="BV72" s="98"/>
      <c r="BW72" s="98"/>
      <c r="BX72" s="98"/>
      <c r="BY72" s="98"/>
      <c r="BZ72" s="98"/>
      <c r="CA72" s="98"/>
      <c r="CB72" s="98"/>
      <c r="CC72" s="98"/>
      <c r="CD72" s="98"/>
      <c r="CE72" s="98"/>
    </row>
    <row r="73" spans="1:83" ht="18" customHeight="1">
      <c r="A73" s="23">
        <f t="shared" si="1"/>
        <v>3</v>
      </c>
      <c r="B73" s="23"/>
      <c r="C73" s="188"/>
      <c r="D73" s="188"/>
      <c r="E73" s="188"/>
      <c r="F73" s="258"/>
      <c r="G73" s="188"/>
      <c r="H73" s="188"/>
      <c r="I73" s="142"/>
      <c r="J73" s="142"/>
      <c r="K73" s="142"/>
      <c r="L73" s="142"/>
      <c r="M73" s="142"/>
      <c r="N73" s="38" t="s">
        <v>78</v>
      </c>
      <c r="O73" s="38">
        <v>36263</v>
      </c>
      <c r="P73" s="39" t="s">
        <v>79</v>
      </c>
      <c r="Q73" s="45"/>
      <c r="R73" s="46" t="s">
        <v>80</v>
      </c>
      <c r="S73" s="36" t="s">
        <v>35</v>
      </c>
      <c r="T73" s="36" t="s">
        <v>37</v>
      </c>
      <c r="U73" s="36" t="s">
        <v>69</v>
      </c>
      <c r="V73" s="36" t="s">
        <v>58</v>
      </c>
      <c r="W73" s="36" t="s">
        <v>81</v>
      </c>
      <c r="X73" s="36"/>
      <c r="Y73" s="36"/>
      <c r="Z73" s="41" t="b">
        <v>0</v>
      </c>
      <c r="AA73" s="54" t="b">
        <v>0</v>
      </c>
      <c r="AB73" s="55" t="b">
        <v>0</v>
      </c>
      <c r="AC73" s="36" t="b">
        <v>0</v>
      </c>
      <c r="AD73" s="43" t="b">
        <v>0</v>
      </c>
      <c r="AE73" s="43">
        <v>20</v>
      </c>
      <c r="AF73" s="36" t="s">
        <v>40</v>
      </c>
      <c r="AG73" s="44">
        <v>20</v>
      </c>
      <c r="AH73" s="93" t="s">
        <v>715</v>
      </c>
      <c r="AI73" s="113">
        <v>36507</v>
      </c>
      <c r="AJ73" s="93" t="s">
        <v>716</v>
      </c>
      <c r="AK73" s="93"/>
      <c r="AL73" s="93" t="s">
        <v>717</v>
      </c>
      <c r="AM73" s="87" t="s">
        <v>35</v>
      </c>
      <c r="AN73" s="93" t="s">
        <v>37</v>
      </c>
      <c r="AO73" s="93" t="s">
        <v>69</v>
      </c>
      <c r="AP73" s="93" t="s">
        <v>122</v>
      </c>
      <c r="AQ73" s="93" t="s">
        <v>718</v>
      </c>
      <c r="AR73" s="93"/>
      <c r="AS73" s="93"/>
      <c r="AT73" s="93" t="b">
        <v>0</v>
      </c>
      <c r="AU73" s="93" t="b">
        <v>0</v>
      </c>
      <c r="AV73" s="93" t="b">
        <v>0</v>
      </c>
      <c r="AW73" s="93" t="b">
        <v>0</v>
      </c>
      <c r="AX73" s="93" t="b">
        <v>0</v>
      </c>
      <c r="AY73" s="93" t="s">
        <v>702</v>
      </c>
      <c r="AZ73" s="113">
        <v>43150</v>
      </c>
      <c r="BA73" s="87" t="s">
        <v>40</v>
      </c>
      <c r="BB73" s="87" t="s">
        <v>40</v>
      </c>
      <c r="BC73" s="93" t="s">
        <v>41</v>
      </c>
      <c r="BD73" s="93" t="s">
        <v>655</v>
      </c>
      <c r="BE73" s="93" t="s">
        <v>719</v>
      </c>
      <c r="BF73" s="93" t="s">
        <v>569</v>
      </c>
      <c r="BG73" s="93" t="s">
        <v>289</v>
      </c>
      <c r="BH73" s="93" t="s">
        <v>720</v>
      </c>
      <c r="BI73" s="93" t="s">
        <v>42</v>
      </c>
      <c r="BJ73" s="95">
        <v>32</v>
      </c>
      <c r="BK73" s="95">
        <v>60</v>
      </c>
      <c r="BL73" s="93">
        <v>92</v>
      </c>
      <c r="BM73" s="93"/>
      <c r="BN73" s="93" t="s">
        <v>342</v>
      </c>
      <c r="BO73" s="87" t="s">
        <v>40</v>
      </c>
      <c r="BP73" s="97"/>
      <c r="BQ73" s="97"/>
      <c r="BR73" s="97"/>
      <c r="BS73" s="188" t="s">
        <v>1033</v>
      </c>
      <c r="BT73" s="188" t="s">
        <v>1034</v>
      </c>
      <c r="BU73" s="98"/>
      <c r="BV73" s="98"/>
      <c r="BW73" s="98"/>
      <c r="BX73" s="98"/>
      <c r="BY73" s="98"/>
      <c r="BZ73" s="98"/>
      <c r="CA73" s="98"/>
      <c r="CB73" s="98"/>
      <c r="CC73" s="98"/>
      <c r="CD73" s="98"/>
      <c r="CE73" s="98"/>
    </row>
    <row r="74" spans="1:83" ht="18" customHeight="1">
      <c r="A74" s="23">
        <f t="shared" si="1"/>
        <v>4</v>
      </c>
      <c r="B74" s="23"/>
      <c r="C74" s="188"/>
      <c r="D74" s="188"/>
      <c r="E74" s="188"/>
      <c r="F74" s="258"/>
      <c r="G74" s="188"/>
      <c r="H74" s="188"/>
      <c r="I74" s="143"/>
      <c r="J74" s="30"/>
      <c r="K74" s="30"/>
      <c r="L74" s="30"/>
      <c r="M74" s="30"/>
      <c r="N74" s="38" t="s">
        <v>327</v>
      </c>
      <c r="O74" s="38">
        <v>36180</v>
      </c>
      <c r="P74" s="71" t="s">
        <v>328</v>
      </c>
      <c r="Q74" s="35"/>
      <c r="R74" s="40" t="s">
        <v>329</v>
      </c>
      <c r="S74" s="36" t="s">
        <v>35</v>
      </c>
      <c r="T74" s="36" t="s">
        <v>37</v>
      </c>
      <c r="U74" s="36" t="s">
        <v>254</v>
      </c>
      <c r="V74" s="36" t="s">
        <v>52</v>
      </c>
      <c r="W74" s="36" t="s">
        <v>330</v>
      </c>
      <c r="X74" s="36"/>
      <c r="Y74" s="36"/>
      <c r="Z74" s="41" t="b">
        <v>0</v>
      </c>
      <c r="AA74" s="36" t="b">
        <v>0</v>
      </c>
      <c r="AB74" s="42" t="b">
        <v>0</v>
      </c>
      <c r="AC74" s="36" t="b">
        <v>0</v>
      </c>
      <c r="AD74" s="43" t="b">
        <v>0</v>
      </c>
      <c r="AE74" s="43">
        <v>29</v>
      </c>
      <c r="AF74" s="36" t="s">
        <v>138</v>
      </c>
      <c r="AG74" s="44">
        <v>29</v>
      </c>
      <c r="AH74" s="121"/>
      <c r="AI74" s="122"/>
      <c r="AJ74" s="123"/>
      <c r="AK74" s="124"/>
      <c r="AL74" s="120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1"/>
      <c r="BL74" s="121"/>
      <c r="BM74" s="121"/>
      <c r="BN74" s="121"/>
      <c r="BO74" s="119" t="s">
        <v>40</v>
      </c>
      <c r="BP74" s="97"/>
      <c r="BQ74" s="97"/>
      <c r="BR74" s="97"/>
      <c r="BS74" s="188" t="s">
        <v>1035</v>
      </c>
      <c r="BT74" s="188" t="s">
        <v>1036</v>
      </c>
      <c r="BU74" s="98"/>
      <c r="BV74" s="98"/>
      <c r="BW74" s="98"/>
      <c r="BX74" s="98"/>
      <c r="BY74" s="98"/>
      <c r="BZ74" s="98"/>
      <c r="CA74" s="98"/>
      <c r="CB74" s="98"/>
      <c r="CC74" s="98"/>
      <c r="CD74" s="98"/>
      <c r="CE74" s="98"/>
    </row>
    <row r="75" spans="1:83" ht="18" customHeight="1">
      <c r="A75" s="23">
        <f t="shared" si="1"/>
        <v>5</v>
      </c>
      <c r="B75" s="23"/>
      <c r="C75" s="188"/>
      <c r="D75" s="188"/>
      <c r="E75" s="188"/>
      <c r="F75" s="258"/>
      <c r="G75" s="188"/>
      <c r="H75" s="188"/>
      <c r="I75" s="142"/>
      <c r="J75" s="142"/>
      <c r="K75" s="142"/>
      <c r="L75" s="142"/>
      <c r="M75" s="142"/>
      <c r="N75" s="38" t="s">
        <v>149</v>
      </c>
      <c r="O75" s="38">
        <v>36529</v>
      </c>
      <c r="P75" s="71" t="s">
        <v>150</v>
      </c>
      <c r="Q75" s="70" t="s">
        <v>67</v>
      </c>
      <c r="R75" s="72" t="s">
        <v>151</v>
      </c>
      <c r="S75" s="54"/>
      <c r="T75" s="54" t="s">
        <v>37</v>
      </c>
      <c r="U75" s="54" t="s">
        <v>69</v>
      </c>
      <c r="V75" s="54" t="s">
        <v>39</v>
      </c>
      <c r="W75" s="54">
        <v>42878</v>
      </c>
      <c r="X75" s="54" t="s">
        <v>40</v>
      </c>
      <c r="Y75" s="54" t="s">
        <v>40</v>
      </c>
      <c r="Z75" s="41" t="s">
        <v>18</v>
      </c>
      <c r="AA75" s="42" t="s">
        <v>152</v>
      </c>
      <c r="AB75" s="42" t="s">
        <v>153</v>
      </c>
      <c r="AC75" s="54"/>
      <c r="AD75" s="73" t="s">
        <v>154</v>
      </c>
      <c r="AE75" s="73" t="s">
        <v>42</v>
      </c>
      <c r="AF75" s="54" t="s">
        <v>40</v>
      </c>
      <c r="AG75" s="74">
        <v>29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5" t="s">
        <v>40</v>
      </c>
      <c r="BP75" s="98"/>
      <c r="BQ75" s="98"/>
      <c r="BR75" s="98"/>
      <c r="BS75" s="188" t="s">
        <v>1037</v>
      </c>
      <c r="BT75" s="188" t="s">
        <v>1038</v>
      </c>
      <c r="BU75" s="98"/>
      <c r="BV75" s="98"/>
      <c r="BW75" s="98"/>
      <c r="BX75" s="98"/>
      <c r="BY75" s="98"/>
      <c r="BZ75" s="98"/>
      <c r="CA75" s="98"/>
      <c r="CB75" s="98"/>
      <c r="CC75" s="98"/>
      <c r="CD75" s="98"/>
      <c r="CE75" s="98"/>
    </row>
    <row r="76" spans="1:83" ht="18" customHeight="1">
      <c r="A76" s="23">
        <f t="shared" si="1"/>
        <v>6</v>
      </c>
      <c r="B76" s="23"/>
      <c r="C76" s="188"/>
      <c r="D76" s="188"/>
      <c r="E76" s="188"/>
      <c r="F76" s="258"/>
      <c r="G76" s="188"/>
      <c r="H76" s="188"/>
      <c r="I76" s="142"/>
      <c r="J76" s="142"/>
      <c r="K76" s="142"/>
      <c r="L76" s="142"/>
      <c r="M76" s="142"/>
      <c r="N76" s="38" t="s">
        <v>36</v>
      </c>
      <c r="O76" s="38">
        <v>36513</v>
      </c>
      <c r="P76" s="39" t="s">
        <v>155</v>
      </c>
      <c r="Q76" s="75" t="s">
        <v>156</v>
      </c>
      <c r="R76" s="76" t="s">
        <v>157</v>
      </c>
      <c r="S76" s="39" t="s">
        <v>82</v>
      </c>
      <c r="T76" s="36" t="s">
        <v>37</v>
      </c>
      <c r="U76" s="36" t="s">
        <v>135</v>
      </c>
      <c r="V76" s="36" t="s">
        <v>158</v>
      </c>
      <c r="W76" s="36" t="s">
        <v>159</v>
      </c>
      <c r="X76" s="36"/>
      <c r="Y76" s="36"/>
      <c r="Z76" s="41" t="b">
        <v>0</v>
      </c>
      <c r="AA76" s="42" t="b">
        <v>0</v>
      </c>
      <c r="AB76" s="42" t="b">
        <v>0</v>
      </c>
      <c r="AC76" s="36" t="b">
        <v>0</v>
      </c>
      <c r="AD76" s="43" t="b">
        <v>0</v>
      </c>
      <c r="AE76" s="43">
        <v>28</v>
      </c>
      <c r="AF76" s="36" t="s">
        <v>40</v>
      </c>
      <c r="AG76" s="44">
        <v>28</v>
      </c>
      <c r="AH76" s="93" t="s">
        <v>36</v>
      </c>
      <c r="AI76" s="113">
        <v>36097</v>
      </c>
      <c r="AJ76" s="93" t="s">
        <v>833</v>
      </c>
      <c r="AK76" s="93" t="s">
        <v>67</v>
      </c>
      <c r="AL76" s="93" t="s">
        <v>834</v>
      </c>
      <c r="AM76" s="93" t="s">
        <v>82</v>
      </c>
      <c r="AN76" s="93" t="s">
        <v>37</v>
      </c>
      <c r="AO76" s="93" t="s">
        <v>222</v>
      </c>
      <c r="AP76" s="93" t="s">
        <v>223</v>
      </c>
      <c r="AQ76" s="93" t="s">
        <v>835</v>
      </c>
      <c r="AR76" s="93"/>
      <c r="AS76" s="93"/>
      <c r="AT76" s="93" t="b">
        <v>0</v>
      </c>
      <c r="AU76" s="93" t="b">
        <v>0</v>
      </c>
      <c r="AV76" s="93" t="b">
        <v>0</v>
      </c>
      <c r="AW76" s="93" t="b">
        <v>0</v>
      </c>
      <c r="AX76" s="93" t="b">
        <v>0</v>
      </c>
      <c r="AY76" s="93" t="s">
        <v>823</v>
      </c>
      <c r="AZ76" s="113">
        <v>43165</v>
      </c>
      <c r="BA76" s="93" t="s">
        <v>40</v>
      </c>
      <c r="BB76" s="93" t="s">
        <v>40</v>
      </c>
      <c r="BC76" s="93" t="s">
        <v>41</v>
      </c>
      <c r="BD76" s="93" t="s">
        <v>836</v>
      </c>
      <c r="BE76" s="93" t="s">
        <v>837</v>
      </c>
      <c r="BF76" s="93" t="s">
        <v>67</v>
      </c>
      <c r="BG76" s="93" t="s">
        <v>654</v>
      </c>
      <c r="BH76" s="93" t="s">
        <v>838</v>
      </c>
      <c r="BI76" s="93" t="s">
        <v>42</v>
      </c>
      <c r="BJ76" s="95">
        <v>30</v>
      </c>
      <c r="BK76" s="95">
        <v>76</v>
      </c>
      <c r="BL76" s="93">
        <v>106</v>
      </c>
      <c r="BM76" s="93"/>
      <c r="BN76" s="93" t="s">
        <v>342</v>
      </c>
      <c r="BO76" s="87" t="s">
        <v>40</v>
      </c>
      <c r="BP76" s="93"/>
      <c r="BQ76" s="93"/>
      <c r="BR76" s="93"/>
      <c r="BS76" s="188" t="s">
        <v>1049</v>
      </c>
      <c r="BT76" s="188" t="s">
        <v>1050</v>
      </c>
      <c r="BU76" s="98"/>
      <c r="BV76" s="98"/>
      <c r="BW76" s="98"/>
      <c r="BX76" s="98"/>
      <c r="BY76" s="98"/>
      <c r="BZ76" s="98"/>
      <c r="CA76" s="98"/>
      <c r="CB76" s="98"/>
      <c r="CC76" s="98"/>
      <c r="CD76" s="98"/>
      <c r="CE76" s="98"/>
    </row>
    <row r="77" spans="1:83" ht="18" customHeight="1">
      <c r="A77" s="23">
        <f t="shared" si="1"/>
        <v>7</v>
      </c>
      <c r="B77" s="23"/>
      <c r="C77" s="188"/>
      <c r="D77" s="188"/>
      <c r="E77" s="188"/>
      <c r="F77" s="258"/>
      <c r="G77" s="188"/>
      <c r="H77" s="188"/>
      <c r="I77" s="142"/>
      <c r="J77" s="142"/>
      <c r="K77" s="142"/>
      <c r="L77" s="142"/>
      <c r="M77" s="142"/>
      <c r="N77" s="38" t="s">
        <v>160</v>
      </c>
      <c r="O77" s="38">
        <v>36288</v>
      </c>
      <c r="P77" s="39" t="s">
        <v>161</v>
      </c>
      <c r="Q77" s="45"/>
      <c r="R77" s="46" t="s">
        <v>162</v>
      </c>
      <c r="S77" s="36" t="s">
        <v>82</v>
      </c>
      <c r="T77" s="36" t="s">
        <v>163</v>
      </c>
      <c r="U77" s="36" t="s">
        <v>164</v>
      </c>
      <c r="V77" s="36" t="s">
        <v>133</v>
      </c>
      <c r="W77" s="36" t="s">
        <v>165</v>
      </c>
      <c r="X77" s="36"/>
      <c r="Y77" s="36"/>
      <c r="Z77" s="41" t="b">
        <v>0</v>
      </c>
      <c r="AA77" s="42" t="b">
        <v>0</v>
      </c>
      <c r="AB77" s="42" t="b">
        <v>0</v>
      </c>
      <c r="AC77" s="36" t="b">
        <v>0</v>
      </c>
      <c r="AD77" s="43" t="b">
        <v>0</v>
      </c>
      <c r="AE77" s="43">
        <v>28</v>
      </c>
      <c r="AF77" s="36" t="s">
        <v>40</v>
      </c>
      <c r="AG77" s="44">
        <v>28</v>
      </c>
      <c r="AH77" s="88" t="s">
        <v>48</v>
      </c>
      <c r="AI77" s="99">
        <v>36852</v>
      </c>
      <c r="AJ77" s="88" t="s">
        <v>839</v>
      </c>
      <c r="AK77" s="89" t="s">
        <v>840</v>
      </c>
      <c r="AL77" s="118" t="s">
        <v>841</v>
      </c>
      <c r="AM77" s="89" t="s">
        <v>37</v>
      </c>
      <c r="AN77" s="89">
        <v>53</v>
      </c>
      <c r="AO77" s="87">
        <v>182</v>
      </c>
      <c r="AP77" s="92"/>
      <c r="AQ77" s="88"/>
      <c r="AR77" s="88"/>
      <c r="AS77" s="89"/>
      <c r="AT77" s="89"/>
      <c r="AU77" s="89"/>
      <c r="AV77" s="89"/>
      <c r="AW77" s="89"/>
      <c r="AX77" s="101">
        <v>2018.0652</v>
      </c>
      <c r="AY77" s="99"/>
      <c r="AZ77" s="87" t="s">
        <v>40</v>
      </c>
      <c r="BA77" s="87" t="s">
        <v>96</v>
      </c>
      <c r="BB77" s="87" t="s">
        <v>41</v>
      </c>
      <c r="BC77" s="88" t="s">
        <v>842</v>
      </c>
      <c r="BD77" s="88" t="s">
        <v>843</v>
      </c>
      <c r="BE77" s="88"/>
      <c r="BF77" s="88" t="s">
        <v>100</v>
      </c>
      <c r="BG77" s="88"/>
      <c r="BH77" s="87" t="s">
        <v>42</v>
      </c>
      <c r="BI77" s="87">
        <v>2</v>
      </c>
      <c r="BJ77" s="95">
        <v>30</v>
      </c>
      <c r="BK77" s="95">
        <v>60</v>
      </c>
      <c r="BL77" s="93">
        <v>90</v>
      </c>
      <c r="BM77" s="93" t="s">
        <v>844</v>
      </c>
      <c r="BN77" s="93" t="s">
        <v>342</v>
      </c>
      <c r="BO77" s="87" t="s">
        <v>40</v>
      </c>
      <c r="BP77" s="93"/>
      <c r="BQ77" s="93"/>
      <c r="BR77" s="93"/>
      <c r="BS77" s="188" t="s">
        <v>1051</v>
      </c>
      <c r="BT77" s="188" t="s">
        <v>1052</v>
      </c>
      <c r="BU77" s="98"/>
      <c r="BV77" s="98"/>
      <c r="BW77" s="98"/>
      <c r="BX77" s="98"/>
      <c r="BY77" s="98"/>
      <c r="BZ77" s="98"/>
      <c r="CA77" s="98"/>
      <c r="CB77" s="98"/>
      <c r="CC77" s="98"/>
      <c r="CD77" s="98"/>
      <c r="CE77" s="98"/>
    </row>
    <row r="78" spans="1:83" ht="18" customHeight="1">
      <c r="A78" s="23">
        <f t="shared" si="1"/>
        <v>8</v>
      </c>
      <c r="B78" s="23"/>
      <c r="C78" s="188"/>
      <c r="D78" s="188"/>
      <c r="E78" s="188"/>
      <c r="F78" s="258"/>
      <c r="G78" s="188"/>
      <c r="H78" s="188"/>
      <c r="I78" s="142"/>
      <c r="J78" s="142"/>
      <c r="K78" s="142"/>
      <c r="L78" s="142"/>
      <c r="M78" s="142"/>
      <c r="N78" s="38" t="s">
        <v>36</v>
      </c>
      <c r="O78" s="38">
        <v>36301</v>
      </c>
      <c r="P78" s="47" t="s">
        <v>166</v>
      </c>
      <c r="Q78" s="48" t="s">
        <v>167</v>
      </c>
      <c r="R78" s="49" t="s">
        <v>168</v>
      </c>
      <c r="S78" s="47" t="s">
        <v>82</v>
      </c>
      <c r="T78" s="37" t="s">
        <v>37</v>
      </c>
      <c r="U78" s="37" t="s">
        <v>107</v>
      </c>
      <c r="V78" s="37" t="s">
        <v>133</v>
      </c>
      <c r="W78" s="37" t="s">
        <v>169</v>
      </c>
      <c r="X78" s="37"/>
      <c r="Y78" s="37"/>
      <c r="Z78" s="50" t="b">
        <v>0</v>
      </c>
      <c r="AA78" s="56" t="b">
        <v>0</v>
      </c>
      <c r="AB78" s="56" t="b">
        <v>0</v>
      </c>
      <c r="AC78" s="37" t="b">
        <v>0</v>
      </c>
      <c r="AD78" s="53" t="b">
        <v>0</v>
      </c>
      <c r="AE78" s="53">
        <v>27</v>
      </c>
      <c r="AF78" s="37" t="s">
        <v>40</v>
      </c>
      <c r="AG78" s="44">
        <v>27</v>
      </c>
      <c r="AH78" s="92" t="s">
        <v>845</v>
      </c>
      <c r="AI78" s="94">
        <v>36540</v>
      </c>
      <c r="AJ78" s="92" t="s">
        <v>846</v>
      </c>
      <c r="AK78" s="87"/>
      <c r="AL78" s="87" t="s">
        <v>847</v>
      </c>
      <c r="AM78" s="87" t="s">
        <v>37</v>
      </c>
      <c r="AN78" s="87" t="s">
        <v>333</v>
      </c>
      <c r="AO78" s="87" t="s">
        <v>657</v>
      </c>
      <c r="AP78" s="92" t="s">
        <v>848</v>
      </c>
      <c r="AQ78" s="92"/>
      <c r="AR78" s="92"/>
      <c r="AS78" s="92" t="b">
        <v>0</v>
      </c>
      <c r="AT78" s="92" t="b">
        <v>0</v>
      </c>
      <c r="AU78" s="92" t="b">
        <v>0</v>
      </c>
      <c r="AV78" s="92" t="b">
        <v>0</v>
      </c>
      <c r="AW78" s="92" t="b">
        <v>0</v>
      </c>
      <c r="AX78" s="87" t="s">
        <v>824</v>
      </c>
      <c r="AY78" s="94">
        <v>43201</v>
      </c>
      <c r="AZ78" s="87" t="s">
        <v>40</v>
      </c>
      <c r="BA78" s="87" t="s">
        <v>40</v>
      </c>
      <c r="BB78" s="87" t="s">
        <v>41</v>
      </c>
      <c r="BC78" s="92" t="s">
        <v>359</v>
      </c>
      <c r="BD78" s="92" t="s">
        <v>849</v>
      </c>
      <c r="BE78" s="92"/>
      <c r="BF78" s="92" t="s">
        <v>850</v>
      </c>
      <c r="BG78" s="92" t="s">
        <v>851</v>
      </c>
      <c r="BH78" s="87" t="s">
        <v>42</v>
      </c>
      <c r="BI78" s="87" t="s">
        <v>346</v>
      </c>
      <c r="BJ78" s="95">
        <v>29</v>
      </c>
      <c r="BK78" s="95">
        <v>72</v>
      </c>
      <c r="BL78" s="93">
        <v>101</v>
      </c>
      <c r="BM78" s="93"/>
      <c r="BN78" s="93" t="s">
        <v>342</v>
      </c>
      <c r="BO78" s="87" t="s">
        <v>40</v>
      </c>
      <c r="BP78" s="93"/>
      <c r="BQ78" s="93"/>
      <c r="BR78" s="93"/>
      <c r="BS78" s="188" t="s">
        <v>1053</v>
      </c>
      <c r="BT78" s="188" t="s">
        <v>1054</v>
      </c>
      <c r="BU78" s="98"/>
      <c r="BV78" s="98"/>
      <c r="BW78" s="98"/>
      <c r="BX78" s="98"/>
      <c r="BY78" s="98"/>
      <c r="BZ78" s="98"/>
      <c r="CA78" s="98"/>
      <c r="CB78" s="98"/>
      <c r="CC78" s="98"/>
      <c r="CD78" s="98"/>
      <c r="CE78" s="98"/>
    </row>
    <row r="79" spans="1:83" ht="18" customHeight="1">
      <c r="A79" s="23">
        <f t="shared" si="1"/>
        <v>9</v>
      </c>
      <c r="B79" s="23"/>
      <c r="C79" s="188"/>
      <c r="D79" s="188"/>
      <c r="E79" s="188"/>
      <c r="F79" s="258"/>
      <c r="G79" s="188"/>
      <c r="H79" s="188"/>
      <c r="I79" s="140"/>
      <c r="J79" s="140"/>
      <c r="K79" s="140"/>
      <c r="L79" s="140"/>
      <c r="M79" s="140"/>
      <c r="N79" s="38" t="s">
        <v>170</v>
      </c>
      <c r="O79" s="38">
        <v>35924</v>
      </c>
      <c r="P79" s="39" t="s">
        <v>171</v>
      </c>
      <c r="Q79" s="45" t="s">
        <v>67</v>
      </c>
      <c r="R79" s="46" t="s">
        <v>172</v>
      </c>
      <c r="S79" s="36" t="s">
        <v>82</v>
      </c>
      <c r="T79" s="36" t="s">
        <v>37</v>
      </c>
      <c r="U79" s="36" t="s">
        <v>173</v>
      </c>
      <c r="V79" s="36" t="s">
        <v>122</v>
      </c>
      <c r="W79" s="36" t="s">
        <v>174</v>
      </c>
      <c r="X79" s="36"/>
      <c r="Y79" s="36"/>
      <c r="Z79" s="41" t="b">
        <v>0</v>
      </c>
      <c r="AA79" s="42" t="b">
        <v>0</v>
      </c>
      <c r="AB79" s="42" t="b">
        <v>0</v>
      </c>
      <c r="AC79" s="36" t="b">
        <v>0</v>
      </c>
      <c r="AD79" s="43" t="b">
        <v>0</v>
      </c>
      <c r="AE79" s="43">
        <v>27</v>
      </c>
      <c r="AF79" s="36" t="s">
        <v>40</v>
      </c>
      <c r="AG79" s="44">
        <v>27</v>
      </c>
      <c r="AH79" s="93" t="s">
        <v>852</v>
      </c>
      <c r="AI79" s="113">
        <v>36685</v>
      </c>
      <c r="AJ79" s="93" t="s">
        <v>853</v>
      </c>
      <c r="AK79" s="93" t="s">
        <v>67</v>
      </c>
      <c r="AL79" s="93" t="s">
        <v>854</v>
      </c>
      <c r="AM79" s="87" t="s">
        <v>82</v>
      </c>
      <c r="AN79" s="93" t="s">
        <v>37</v>
      </c>
      <c r="AO79" s="93" t="s">
        <v>142</v>
      </c>
      <c r="AP79" s="93" t="s">
        <v>95</v>
      </c>
      <c r="AQ79" s="93" t="s">
        <v>855</v>
      </c>
      <c r="AR79" s="93"/>
      <c r="AS79" s="93"/>
      <c r="AT79" s="93" t="b">
        <v>0</v>
      </c>
      <c r="AU79" s="93" t="b">
        <v>0</v>
      </c>
      <c r="AV79" s="93" t="b">
        <v>0</v>
      </c>
      <c r="AW79" s="93" t="b">
        <v>0</v>
      </c>
      <c r="AX79" s="93" t="b">
        <v>0</v>
      </c>
      <c r="AY79" s="93" t="s">
        <v>825</v>
      </c>
      <c r="AZ79" s="113">
        <v>43150</v>
      </c>
      <c r="BA79" s="87" t="s">
        <v>356</v>
      </c>
      <c r="BB79" s="87" t="s">
        <v>356</v>
      </c>
      <c r="BC79" s="93" t="s">
        <v>82</v>
      </c>
      <c r="BD79" s="93" t="s">
        <v>856</v>
      </c>
      <c r="BE79" s="93" t="s">
        <v>857</v>
      </c>
      <c r="BF79" s="93" t="s">
        <v>67</v>
      </c>
      <c r="BG79" s="93" t="s">
        <v>289</v>
      </c>
      <c r="BH79" s="93" t="s">
        <v>480</v>
      </c>
      <c r="BI79" s="93" t="s">
        <v>42</v>
      </c>
      <c r="BJ79" s="95">
        <v>28</v>
      </c>
      <c r="BK79" s="95">
        <v>20</v>
      </c>
      <c r="BL79" s="93">
        <v>48</v>
      </c>
      <c r="BM79" s="93"/>
      <c r="BN79" s="93" t="s">
        <v>647</v>
      </c>
      <c r="BO79" s="87" t="s">
        <v>40</v>
      </c>
      <c r="BP79" s="93"/>
      <c r="BQ79" s="93"/>
      <c r="BR79" s="93"/>
      <c r="BS79" s="188" t="s">
        <v>1055</v>
      </c>
      <c r="BT79" s="188" t="s">
        <v>1056</v>
      </c>
      <c r="BU79" s="98"/>
      <c r="BV79" s="98"/>
      <c r="BW79" s="98"/>
      <c r="BX79" s="98"/>
      <c r="BY79" s="98"/>
      <c r="BZ79" s="98"/>
      <c r="CA79" s="98"/>
      <c r="CB79" s="98"/>
      <c r="CC79" s="98"/>
      <c r="CD79" s="98"/>
      <c r="CE79" s="98"/>
    </row>
    <row r="80" spans="1:83" ht="18" customHeight="1">
      <c r="A80" s="23">
        <f t="shared" si="1"/>
        <v>10</v>
      </c>
      <c r="B80" s="23"/>
      <c r="C80" s="188"/>
      <c r="D80" s="188"/>
      <c r="E80" s="188"/>
      <c r="F80" s="258"/>
      <c r="G80" s="188"/>
      <c r="H80" s="188"/>
      <c r="I80" s="142"/>
      <c r="J80" s="142"/>
      <c r="K80" s="142"/>
      <c r="L80" s="142"/>
      <c r="M80" s="142"/>
      <c r="N80" s="38" t="s">
        <v>175</v>
      </c>
      <c r="O80" s="38">
        <v>36104</v>
      </c>
      <c r="P80" s="39" t="s">
        <v>176</v>
      </c>
      <c r="Q80" s="45" t="s">
        <v>67</v>
      </c>
      <c r="R80" s="46" t="s">
        <v>177</v>
      </c>
      <c r="S80" s="36" t="s">
        <v>82</v>
      </c>
      <c r="T80" s="36" t="s">
        <v>37</v>
      </c>
      <c r="U80" s="36" t="s">
        <v>69</v>
      </c>
      <c r="V80" s="36" t="s">
        <v>39</v>
      </c>
      <c r="W80" s="36" t="s">
        <v>178</v>
      </c>
      <c r="X80" s="36"/>
      <c r="Y80" s="36"/>
      <c r="Z80" s="41" t="b">
        <v>0</v>
      </c>
      <c r="AA80" s="42" t="b">
        <v>0</v>
      </c>
      <c r="AB80" s="42" t="b">
        <v>0</v>
      </c>
      <c r="AC80" s="36" t="b">
        <v>0</v>
      </c>
      <c r="AD80" s="43" t="b">
        <v>0</v>
      </c>
      <c r="AE80" s="43">
        <v>27</v>
      </c>
      <c r="AF80" s="36" t="s">
        <v>40</v>
      </c>
      <c r="AG80" s="44">
        <v>27</v>
      </c>
      <c r="AH80" s="92" t="s">
        <v>331</v>
      </c>
      <c r="AI80" s="94">
        <v>36670</v>
      </c>
      <c r="AJ80" s="92" t="s">
        <v>858</v>
      </c>
      <c r="AK80" s="87" t="s">
        <v>859</v>
      </c>
      <c r="AL80" s="87" t="s">
        <v>860</v>
      </c>
      <c r="AM80" s="87" t="s">
        <v>37</v>
      </c>
      <c r="AN80" s="87" t="s">
        <v>222</v>
      </c>
      <c r="AO80" s="87" t="s">
        <v>122</v>
      </c>
      <c r="AP80" s="92" t="s">
        <v>861</v>
      </c>
      <c r="AQ80" s="92"/>
      <c r="AR80" s="92"/>
      <c r="AS80" s="92" t="b">
        <v>0</v>
      </c>
      <c r="AT80" s="92" t="b">
        <v>0</v>
      </c>
      <c r="AU80" s="92" t="b">
        <v>0</v>
      </c>
      <c r="AV80" s="92" t="b">
        <v>0</v>
      </c>
      <c r="AW80" s="92" t="b">
        <v>0</v>
      </c>
      <c r="AX80" s="87" t="s">
        <v>826</v>
      </c>
      <c r="AY80" s="87"/>
      <c r="AZ80" s="87" t="s">
        <v>40</v>
      </c>
      <c r="BA80" s="87" t="s">
        <v>138</v>
      </c>
      <c r="BB80" s="87" t="s">
        <v>41</v>
      </c>
      <c r="BC80" s="92" t="s">
        <v>706</v>
      </c>
      <c r="BD80" s="92" t="s">
        <v>183</v>
      </c>
      <c r="BE80" s="92" t="s">
        <v>859</v>
      </c>
      <c r="BF80" s="92" t="s">
        <v>129</v>
      </c>
      <c r="BG80" s="92" t="s">
        <v>862</v>
      </c>
      <c r="BH80" s="87" t="s">
        <v>42</v>
      </c>
      <c r="BI80" s="87" t="s">
        <v>346</v>
      </c>
      <c r="BJ80" s="95">
        <v>28</v>
      </c>
      <c r="BK80" s="95">
        <v>70</v>
      </c>
      <c r="BL80" s="95">
        <v>98</v>
      </c>
      <c r="BM80" s="93"/>
      <c r="BN80" s="93" t="s">
        <v>342</v>
      </c>
      <c r="BO80" s="87" t="s">
        <v>40</v>
      </c>
      <c r="BP80" s="93"/>
      <c r="BQ80" s="93"/>
      <c r="BR80" s="93"/>
      <c r="BS80" s="188" t="s">
        <v>1057</v>
      </c>
      <c r="BT80" s="188" t="s">
        <v>1058</v>
      </c>
      <c r="BU80" s="98"/>
      <c r="BV80" s="98"/>
      <c r="BW80" s="98"/>
      <c r="BX80" s="98"/>
      <c r="BY80" s="98"/>
      <c r="BZ80" s="98"/>
      <c r="CA80" s="98"/>
      <c r="CB80" s="98"/>
      <c r="CC80" s="98"/>
      <c r="CD80" s="98"/>
      <c r="CE80" s="98"/>
    </row>
    <row r="81" spans="1:83" ht="18" customHeight="1">
      <c r="A81" s="23">
        <f t="shared" si="1"/>
        <v>11</v>
      </c>
      <c r="B81" s="23"/>
      <c r="C81" s="188"/>
      <c r="D81" s="188"/>
      <c r="E81" s="188"/>
      <c r="F81" s="258"/>
      <c r="G81" s="188"/>
      <c r="H81" s="188"/>
      <c r="I81" s="142"/>
      <c r="J81" s="142"/>
      <c r="K81" s="142"/>
      <c r="L81" s="142"/>
      <c r="M81" s="142"/>
      <c r="N81" s="38" t="s">
        <v>101</v>
      </c>
      <c r="O81" s="38">
        <v>36260</v>
      </c>
      <c r="P81" s="39" t="s">
        <v>179</v>
      </c>
      <c r="Q81" s="45" t="s">
        <v>67</v>
      </c>
      <c r="R81" s="46" t="s">
        <v>180</v>
      </c>
      <c r="S81" s="36" t="s">
        <v>82</v>
      </c>
      <c r="T81" s="36" t="s">
        <v>37</v>
      </c>
      <c r="U81" s="36" t="s">
        <v>57</v>
      </c>
      <c r="V81" s="36" t="s">
        <v>181</v>
      </c>
      <c r="W81" s="36" t="s">
        <v>182</v>
      </c>
      <c r="X81" s="36"/>
      <c r="Y81" s="36"/>
      <c r="Z81" s="41" t="b">
        <v>0</v>
      </c>
      <c r="AA81" s="42" t="b">
        <v>0</v>
      </c>
      <c r="AB81" s="42" t="b">
        <v>0</v>
      </c>
      <c r="AC81" s="36" t="b">
        <v>0</v>
      </c>
      <c r="AD81" s="43" t="b">
        <v>0</v>
      </c>
      <c r="AE81" s="43">
        <v>27</v>
      </c>
      <c r="AF81" s="36" t="s">
        <v>40</v>
      </c>
      <c r="AG81" s="44">
        <v>27</v>
      </c>
      <c r="AH81" s="92" t="s">
        <v>863</v>
      </c>
      <c r="AI81" s="94">
        <v>36732</v>
      </c>
      <c r="AJ81" s="92" t="s">
        <v>864</v>
      </c>
      <c r="AK81" s="87" t="s">
        <v>67</v>
      </c>
      <c r="AL81" s="87" t="s">
        <v>865</v>
      </c>
      <c r="AM81" s="87" t="s">
        <v>37</v>
      </c>
      <c r="AN81" s="87" t="s">
        <v>38</v>
      </c>
      <c r="AO81" s="87" t="s">
        <v>39</v>
      </c>
      <c r="AP81" s="92" t="s">
        <v>866</v>
      </c>
      <c r="AQ81" s="92"/>
      <c r="AR81" s="92"/>
      <c r="AS81" s="92" t="b">
        <v>0</v>
      </c>
      <c r="AT81" s="92" t="b">
        <v>0</v>
      </c>
      <c r="AU81" s="92" t="b">
        <v>0</v>
      </c>
      <c r="AV81" s="92" t="b">
        <v>0</v>
      </c>
      <c r="AW81" s="92" t="b">
        <v>0</v>
      </c>
      <c r="AX81" s="87" t="s">
        <v>867</v>
      </c>
      <c r="AY81" s="94">
        <v>43202</v>
      </c>
      <c r="AZ81" s="87" t="s">
        <v>356</v>
      </c>
      <c r="BA81" s="87" t="s">
        <v>40</v>
      </c>
      <c r="BB81" s="87" t="s">
        <v>41</v>
      </c>
      <c r="BC81" s="92" t="s">
        <v>856</v>
      </c>
      <c r="BD81" s="92" t="s">
        <v>868</v>
      </c>
      <c r="BE81" s="92" t="s">
        <v>67</v>
      </c>
      <c r="BF81" s="92" t="s">
        <v>129</v>
      </c>
      <c r="BG81" s="92" t="s">
        <v>525</v>
      </c>
      <c r="BH81" s="87" t="s">
        <v>42</v>
      </c>
      <c r="BI81" s="87" t="s">
        <v>346</v>
      </c>
      <c r="BJ81" s="95">
        <v>28</v>
      </c>
      <c r="BK81" s="95">
        <v>81</v>
      </c>
      <c r="BL81" s="93">
        <v>109</v>
      </c>
      <c r="BM81" s="93"/>
      <c r="BN81" s="93" t="s">
        <v>342</v>
      </c>
      <c r="BO81" s="87" t="s">
        <v>40</v>
      </c>
      <c r="BP81" s="93"/>
      <c r="BQ81" s="93"/>
      <c r="BR81" s="93"/>
      <c r="BS81" s="188" t="s">
        <v>1059</v>
      </c>
      <c r="BT81" s="188" t="s">
        <v>1060</v>
      </c>
      <c r="BU81" s="98"/>
      <c r="BV81" s="98"/>
      <c r="BW81" s="98"/>
      <c r="BX81" s="98"/>
      <c r="BY81" s="98"/>
      <c r="BZ81" s="98"/>
      <c r="CA81" s="98"/>
      <c r="CB81" s="98"/>
      <c r="CC81" s="98"/>
      <c r="CD81" s="98"/>
      <c r="CE81" s="98"/>
    </row>
    <row r="82" spans="1:83" ht="18" customHeight="1">
      <c r="A82" s="23">
        <f t="shared" si="1"/>
        <v>12</v>
      </c>
      <c r="B82" s="23"/>
      <c r="C82" s="188"/>
      <c r="D82" s="188"/>
      <c r="E82" s="188"/>
      <c r="F82" s="258"/>
      <c r="G82" s="188"/>
      <c r="H82" s="188"/>
      <c r="I82" s="142"/>
      <c r="J82" s="142"/>
      <c r="K82" s="142"/>
      <c r="L82" s="142"/>
      <c r="M82" s="142"/>
      <c r="N82" s="38" t="s">
        <v>183</v>
      </c>
      <c r="O82" s="38">
        <v>35490</v>
      </c>
      <c r="P82" s="39" t="s">
        <v>184</v>
      </c>
      <c r="Q82" s="45" t="s">
        <v>67</v>
      </c>
      <c r="R82" s="46" t="s">
        <v>185</v>
      </c>
      <c r="S82" s="36" t="s">
        <v>82</v>
      </c>
      <c r="T82" s="36" t="s">
        <v>37</v>
      </c>
      <c r="U82" s="36" t="s">
        <v>85</v>
      </c>
      <c r="V82" s="36" t="s">
        <v>133</v>
      </c>
      <c r="W82" s="36" t="s">
        <v>186</v>
      </c>
      <c r="X82" s="36"/>
      <c r="Y82" s="36"/>
      <c r="Z82" s="41" t="b">
        <v>0</v>
      </c>
      <c r="AA82" s="42" t="b">
        <v>0</v>
      </c>
      <c r="AB82" s="42" t="b">
        <v>0</v>
      </c>
      <c r="AC82" s="36" t="b">
        <v>0</v>
      </c>
      <c r="AD82" s="43" t="b">
        <v>0</v>
      </c>
      <c r="AE82" s="43">
        <v>26</v>
      </c>
      <c r="AF82" s="36" t="s">
        <v>40</v>
      </c>
      <c r="AG82" s="44">
        <v>26</v>
      </c>
      <c r="AH82" s="127" t="s">
        <v>36</v>
      </c>
      <c r="AI82" s="128">
        <v>36685</v>
      </c>
      <c r="AJ82" s="129" t="s">
        <v>869</v>
      </c>
      <c r="AK82" s="95"/>
      <c r="AL82" s="95" t="s">
        <v>870</v>
      </c>
      <c r="AM82" s="95" t="s">
        <v>82</v>
      </c>
      <c r="AN82" s="130" t="s">
        <v>37</v>
      </c>
      <c r="AO82" s="130" t="s">
        <v>142</v>
      </c>
      <c r="AP82" s="130" t="s">
        <v>133</v>
      </c>
      <c r="AQ82" s="129" t="s">
        <v>871</v>
      </c>
      <c r="AR82" s="129"/>
      <c r="AS82" s="129"/>
      <c r="AT82" s="93" t="b">
        <v>0</v>
      </c>
      <c r="AU82" s="93" t="b">
        <v>0</v>
      </c>
      <c r="AV82" s="93" t="b">
        <v>0</v>
      </c>
      <c r="AW82" s="93" t="b">
        <v>0</v>
      </c>
      <c r="AX82" s="129" t="b">
        <v>0</v>
      </c>
      <c r="AY82" s="130" t="s">
        <v>827</v>
      </c>
      <c r="AZ82" s="95">
        <v>43148</v>
      </c>
      <c r="BA82" s="87" t="s">
        <v>40</v>
      </c>
      <c r="BB82" s="87" t="s">
        <v>40</v>
      </c>
      <c r="BC82" s="95" t="s">
        <v>82</v>
      </c>
      <c r="BD82" s="93" t="s">
        <v>581</v>
      </c>
      <c r="BE82" s="93" t="s">
        <v>872</v>
      </c>
      <c r="BF82" s="95"/>
      <c r="BG82" s="131" t="s">
        <v>873</v>
      </c>
      <c r="BH82" s="130" t="s">
        <v>874</v>
      </c>
      <c r="BI82" s="130" t="s">
        <v>42</v>
      </c>
      <c r="BJ82" s="95">
        <v>27</v>
      </c>
      <c r="BK82" s="95">
        <v>56</v>
      </c>
      <c r="BL82" s="96">
        <v>83</v>
      </c>
      <c r="BM82" s="93"/>
      <c r="BN82" s="93" t="s">
        <v>342</v>
      </c>
      <c r="BO82" s="87" t="s">
        <v>40</v>
      </c>
      <c r="BP82" s="97"/>
      <c r="BQ82" s="97"/>
      <c r="BR82" s="97"/>
      <c r="BS82" s="188" t="s">
        <v>1061</v>
      </c>
      <c r="BT82" s="188" t="s">
        <v>1062</v>
      </c>
      <c r="BU82" s="98"/>
      <c r="BV82" s="98"/>
      <c r="BW82" s="98"/>
      <c r="BX82" s="98"/>
      <c r="BY82" s="98"/>
      <c r="BZ82" s="98"/>
      <c r="CA82" s="98"/>
      <c r="CB82" s="98"/>
      <c r="CC82" s="98"/>
      <c r="CD82" s="98"/>
      <c r="CE82" s="98"/>
    </row>
    <row r="83" spans="1:83" ht="18" customHeight="1">
      <c r="A83" s="23">
        <f t="shared" si="1"/>
        <v>13</v>
      </c>
      <c r="B83" s="23"/>
      <c r="C83" s="188"/>
      <c r="D83" s="188"/>
      <c r="E83" s="188"/>
      <c r="F83" s="258"/>
      <c r="G83" s="188"/>
      <c r="H83" s="188"/>
      <c r="I83" s="142"/>
      <c r="J83" s="142"/>
      <c r="K83" s="142"/>
      <c r="L83" s="142"/>
      <c r="M83" s="142"/>
      <c r="N83" s="38" t="s">
        <v>149</v>
      </c>
      <c r="O83" s="38">
        <v>36541</v>
      </c>
      <c r="P83" s="39" t="s">
        <v>187</v>
      </c>
      <c r="Q83" s="35" t="s">
        <v>188</v>
      </c>
      <c r="R83" s="40" t="s">
        <v>189</v>
      </c>
      <c r="S83" s="36" t="s">
        <v>82</v>
      </c>
      <c r="T83" s="36" t="s">
        <v>37</v>
      </c>
      <c r="U83" s="36" t="s">
        <v>190</v>
      </c>
      <c r="V83" s="36" t="s">
        <v>86</v>
      </c>
      <c r="W83" s="36" t="s">
        <v>191</v>
      </c>
      <c r="X83" s="36"/>
      <c r="Y83" s="36"/>
      <c r="Z83" s="41" t="b">
        <v>0</v>
      </c>
      <c r="AA83" s="42" t="b">
        <v>0</v>
      </c>
      <c r="AB83" s="42" t="b">
        <v>0</v>
      </c>
      <c r="AC83" s="36" t="b">
        <v>0</v>
      </c>
      <c r="AD83" s="43" t="b">
        <v>0</v>
      </c>
      <c r="AE83" s="43">
        <v>26</v>
      </c>
      <c r="AF83" s="36" t="s">
        <v>40</v>
      </c>
      <c r="AG83" s="44">
        <v>26</v>
      </c>
      <c r="AH83" s="92" t="s">
        <v>875</v>
      </c>
      <c r="AI83" s="94">
        <v>36874</v>
      </c>
      <c r="AJ83" s="92" t="s">
        <v>876</v>
      </c>
      <c r="AK83" s="87" t="s">
        <v>877</v>
      </c>
      <c r="AL83" s="87" t="s">
        <v>878</v>
      </c>
      <c r="AM83" s="87" t="s">
        <v>37</v>
      </c>
      <c r="AN83" s="87" t="s">
        <v>333</v>
      </c>
      <c r="AO83" s="87" t="s">
        <v>103</v>
      </c>
      <c r="AP83" s="92" t="s">
        <v>450</v>
      </c>
      <c r="AQ83" s="92"/>
      <c r="AR83" s="92"/>
      <c r="AS83" s="92" t="b">
        <v>0</v>
      </c>
      <c r="AT83" s="92" t="b">
        <v>0</v>
      </c>
      <c r="AU83" s="92" t="b">
        <v>0</v>
      </c>
      <c r="AV83" s="92" t="b">
        <v>0</v>
      </c>
      <c r="AW83" s="92" t="b">
        <v>0</v>
      </c>
      <c r="AX83" s="87" t="s">
        <v>828</v>
      </c>
      <c r="AY83" s="94">
        <v>43186</v>
      </c>
      <c r="AZ83" s="87" t="s">
        <v>40</v>
      </c>
      <c r="BA83" s="87" t="s">
        <v>40</v>
      </c>
      <c r="BB83" s="87" t="s">
        <v>41</v>
      </c>
      <c r="BC83" s="92" t="s">
        <v>879</v>
      </c>
      <c r="BD83" s="92" t="s">
        <v>880</v>
      </c>
      <c r="BE83" s="92" t="s">
        <v>881</v>
      </c>
      <c r="BF83" s="92" t="s">
        <v>570</v>
      </c>
      <c r="BG83" s="92" t="s">
        <v>882</v>
      </c>
      <c r="BH83" s="87" t="s">
        <v>42</v>
      </c>
      <c r="BI83" s="87" t="s">
        <v>346</v>
      </c>
      <c r="BJ83" s="95">
        <v>26</v>
      </c>
      <c r="BK83" s="95">
        <v>77.400000000000006</v>
      </c>
      <c r="BL83" s="93">
        <v>103.4</v>
      </c>
      <c r="BM83" s="93"/>
      <c r="BN83" s="93" t="s">
        <v>342</v>
      </c>
      <c r="BO83" s="87" t="s">
        <v>40</v>
      </c>
      <c r="BP83" s="97"/>
      <c r="BQ83" s="97"/>
      <c r="BR83" s="97"/>
      <c r="BS83" s="188" t="s">
        <v>1063</v>
      </c>
      <c r="BT83" s="188" t="s">
        <v>1064</v>
      </c>
      <c r="BU83" s="98"/>
      <c r="BV83" s="98"/>
      <c r="BW83" s="98"/>
      <c r="BX83" s="98"/>
      <c r="BY83" s="98"/>
      <c r="BZ83" s="98"/>
      <c r="CA83" s="98"/>
      <c r="CB83" s="98"/>
      <c r="CC83" s="98"/>
      <c r="CD83" s="98"/>
      <c r="CE83" s="98"/>
    </row>
    <row r="84" spans="1:83" ht="18" customHeight="1">
      <c r="A84" s="23">
        <f t="shared" si="1"/>
        <v>14</v>
      </c>
      <c r="B84" s="23"/>
      <c r="C84" s="188"/>
      <c r="D84" s="188"/>
      <c r="E84" s="188"/>
      <c r="F84" s="258"/>
      <c r="G84" s="188"/>
      <c r="H84" s="188"/>
      <c r="I84" s="142"/>
      <c r="J84" s="142"/>
      <c r="K84" s="142"/>
      <c r="L84" s="142"/>
      <c r="M84" s="142"/>
      <c r="N84" s="38" t="s">
        <v>192</v>
      </c>
      <c r="O84" s="38">
        <v>36012</v>
      </c>
      <c r="P84" s="39" t="s">
        <v>193</v>
      </c>
      <c r="Q84" s="35" t="s">
        <v>67</v>
      </c>
      <c r="R84" s="40" t="s">
        <v>194</v>
      </c>
      <c r="S84" s="36" t="s">
        <v>82</v>
      </c>
      <c r="T84" s="36" t="s">
        <v>37</v>
      </c>
      <c r="U84" s="36" t="s">
        <v>102</v>
      </c>
      <c r="V84" s="36" t="s">
        <v>39</v>
      </c>
      <c r="W84" s="36" t="s">
        <v>195</v>
      </c>
      <c r="X84" s="36"/>
      <c r="Y84" s="36"/>
      <c r="Z84" s="41" t="b">
        <v>0</v>
      </c>
      <c r="AA84" s="42" t="b">
        <v>0</v>
      </c>
      <c r="AB84" s="42" t="b">
        <v>0</v>
      </c>
      <c r="AC84" s="36" t="b">
        <v>0</v>
      </c>
      <c r="AD84" s="43" t="b">
        <v>0</v>
      </c>
      <c r="AE84" s="43">
        <v>26</v>
      </c>
      <c r="AF84" s="36" t="s">
        <v>40</v>
      </c>
      <c r="AG84" s="44">
        <v>26</v>
      </c>
      <c r="AH84" s="132" t="s">
        <v>319</v>
      </c>
      <c r="AI84" s="133">
        <v>36653</v>
      </c>
      <c r="AJ84" s="132" t="s">
        <v>883</v>
      </c>
      <c r="AK84" s="125" t="s">
        <v>67</v>
      </c>
      <c r="AL84" s="125" t="s">
        <v>884</v>
      </c>
      <c r="AM84" s="125" t="s">
        <v>37</v>
      </c>
      <c r="AN84" s="125" t="s">
        <v>141</v>
      </c>
      <c r="AO84" s="125" t="s">
        <v>158</v>
      </c>
      <c r="AP84" s="132" t="s">
        <v>885</v>
      </c>
      <c r="AQ84" s="132"/>
      <c r="AR84" s="132"/>
      <c r="AS84" s="132" t="b">
        <v>0</v>
      </c>
      <c r="AT84" s="132" t="b">
        <v>0</v>
      </c>
      <c r="AU84" s="132" t="b">
        <v>0</v>
      </c>
      <c r="AV84" s="132" t="b">
        <v>0</v>
      </c>
      <c r="AW84" s="132" t="b">
        <v>0</v>
      </c>
      <c r="AX84" s="125" t="s">
        <v>829</v>
      </c>
      <c r="AY84" s="133">
        <v>43209</v>
      </c>
      <c r="AZ84" s="125" t="s">
        <v>40</v>
      </c>
      <c r="BA84" s="125" t="s">
        <v>96</v>
      </c>
      <c r="BB84" s="125" t="s">
        <v>82</v>
      </c>
      <c r="BC84" s="132" t="s">
        <v>886</v>
      </c>
      <c r="BD84" s="132" t="s">
        <v>887</v>
      </c>
      <c r="BE84" s="132" t="s">
        <v>888</v>
      </c>
      <c r="BF84" s="132" t="s">
        <v>100</v>
      </c>
      <c r="BG84" s="132" t="s">
        <v>889</v>
      </c>
      <c r="BH84" s="125" t="s">
        <v>42</v>
      </c>
      <c r="BI84" s="125" t="s">
        <v>346</v>
      </c>
      <c r="BJ84" s="95">
        <v>25</v>
      </c>
      <c r="BK84" s="95">
        <v>58</v>
      </c>
      <c r="BL84" s="93">
        <v>83</v>
      </c>
      <c r="BM84" s="93"/>
      <c r="BN84" s="93" t="s">
        <v>342</v>
      </c>
      <c r="BO84" s="87" t="s">
        <v>40</v>
      </c>
      <c r="BP84" s="97"/>
      <c r="BQ84" s="97"/>
      <c r="BR84" s="97"/>
      <c r="BS84" s="188" t="s">
        <v>1065</v>
      </c>
      <c r="BT84" s="188" t="s">
        <v>1066</v>
      </c>
      <c r="BU84" s="98"/>
      <c r="BV84" s="98"/>
      <c r="BW84" s="98"/>
      <c r="BX84" s="98"/>
      <c r="BY84" s="98"/>
      <c r="BZ84" s="98"/>
      <c r="CA84" s="98"/>
      <c r="CB84" s="98"/>
      <c r="CC84" s="98"/>
      <c r="CD84" s="98"/>
      <c r="CE84" s="98"/>
    </row>
    <row r="85" spans="1:83" ht="18" customHeight="1">
      <c r="A85" s="23">
        <f t="shared" si="1"/>
        <v>15</v>
      </c>
      <c r="B85" s="23"/>
      <c r="C85" s="188"/>
      <c r="D85" s="188"/>
      <c r="E85" s="188"/>
      <c r="F85" s="258"/>
      <c r="G85" s="188"/>
      <c r="H85" s="188"/>
      <c r="I85" s="142"/>
      <c r="J85" s="142"/>
      <c r="K85" s="142"/>
      <c r="L85" s="142"/>
      <c r="M85" s="142"/>
      <c r="N85" s="38" t="s">
        <v>36</v>
      </c>
      <c r="O85" s="38">
        <v>36357</v>
      </c>
      <c r="P85" s="39" t="s">
        <v>196</v>
      </c>
      <c r="Q85" s="45" t="s">
        <v>67</v>
      </c>
      <c r="R85" s="46" t="s">
        <v>197</v>
      </c>
      <c r="S85" s="36" t="s">
        <v>82</v>
      </c>
      <c r="T85" s="36" t="s">
        <v>37</v>
      </c>
      <c r="U85" s="36" t="s">
        <v>107</v>
      </c>
      <c r="V85" s="36" t="s">
        <v>198</v>
      </c>
      <c r="W85" s="36" t="s">
        <v>199</v>
      </c>
      <c r="X85" s="36"/>
      <c r="Y85" s="36"/>
      <c r="Z85" s="41" t="b">
        <v>0</v>
      </c>
      <c r="AA85" s="42" t="b">
        <v>0</v>
      </c>
      <c r="AB85" s="42" t="b">
        <v>0</v>
      </c>
      <c r="AC85" s="36" t="b">
        <v>0</v>
      </c>
      <c r="AD85" s="43" t="b">
        <v>0</v>
      </c>
      <c r="AE85" s="43">
        <v>26</v>
      </c>
      <c r="AF85" s="36" t="s">
        <v>40</v>
      </c>
      <c r="AG85" s="44">
        <v>26</v>
      </c>
      <c r="AH85" s="92" t="s">
        <v>319</v>
      </c>
      <c r="AI85" s="94">
        <v>36582</v>
      </c>
      <c r="AJ85" s="92" t="s">
        <v>890</v>
      </c>
      <c r="AK85" s="87" t="s">
        <v>67</v>
      </c>
      <c r="AL85" s="87" t="s">
        <v>891</v>
      </c>
      <c r="AM85" s="87" t="s">
        <v>37</v>
      </c>
      <c r="AN85" s="87" t="s">
        <v>892</v>
      </c>
      <c r="AO85" s="87" t="s">
        <v>103</v>
      </c>
      <c r="AP85" s="92" t="s">
        <v>893</v>
      </c>
      <c r="AQ85" s="92"/>
      <c r="AR85" s="92"/>
      <c r="AS85" s="92" t="b">
        <v>0</v>
      </c>
      <c r="AT85" s="92" t="b">
        <v>0</v>
      </c>
      <c r="AU85" s="92" t="b">
        <v>0</v>
      </c>
      <c r="AV85" s="92" t="b">
        <v>0</v>
      </c>
      <c r="AW85" s="92" t="b">
        <v>0</v>
      </c>
      <c r="AX85" s="87" t="s">
        <v>830</v>
      </c>
      <c r="AY85" s="94">
        <v>43213</v>
      </c>
      <c r="AZ85" s="87" t="s">
        <v>40</v>
      </c>
      <c r="BA85" s="87" t="s">
        <v>40</v>
      </c>
      <c r="BB85" s="87" t="s">
        <v>87</v>
      </c>
      <c r="BC85" s="92" t="s">
        <v>879</v>
      </c>
      <c r="BD85" s="92" t="s">
        <v>894</v>
      </c>
      <c r="BE85" s="92" t="s">
        <v>67</v>
      </c>
      <c r="BF85" s="92" t="s">
        <v>154</v>
      </c>
      <c r="BG85" s="92" t="s">
        <v>895</v>
      </c>
      <c r="BH85" s="87" t="s">
        <v>42</v>
      </c>
      <c r="BI85" s="87" t="s">
        <v>346</v>
      </c>
      <c r="BJ85" s="95">
        <v>25</v>
      </c>
      <c r="BK85" s="95">
        <v>75.400000000000006</v>
      </c>
      <c r="BL85" s="93">
        <v>100.4</v>
      </c>
      <c r="BM85" s="93"/>
      <c r="BN85" s="93" t="s">
        <v>342</v>
      </c>
      <c r="BO85" s="87" t="s">
        <v>40</v>
      </c>
      <c r="BP85" s="97"/>
      <c r="BQ85" s="97"/>
      <c r="BR85" s="97"/>
      <c r="BS85" s="188" t="s">
        <v>1067</v>
      </c>
      <c r="BT85" s="188" t="s">
        <v>1068</v>
      </c>
      <c r="BU85" s="98"/>
      <c r="BV85" s="98"/>
      <c r="BW85" s="98"/>
      <c r="BX85" s="98"/>
      <c r="BY85" s="98"/>
      <c r="BZ85" s="98"/>
      <c r="CA85" s="98"/>
      <c r="CB85" s="98"/>
      <c r="CC85" s="98"/>
      <c r="CD85" s="98"/>
      <c r="CE85" s="98"/>
    </row>
    <row r="86" spans="1:83" ht="18" customHeight="1">
      <c r="A86" s="23">
        <f t="shared" si="1"/>
        <v>16</v>
      </c>
      <c r="B86" s="23"/>
      <c r="C86" s="188"/>
      <c r="D86" s="188"/>
      <c r="E86" s="188"/>
      <c r="F86" s="258"/>
      <c r="G86" s="188"/>
      <c r="H86" s="188"/>
      <c r="I86" s="142"/>
      <c r="J86" s="142"/>
      <c r="K86" s="142"/>
      <c r="L86" s="142"/>
      <c r="M86" s="142"/>
      <c r="N86" s="38"/>
      <c r="O86" s="38"/>
      <c r="P86" s="39"/>
      <c r="Q86" s="45"/>
      <c r="R86" s="46"/>
      <c r="S86" s="36"/>
      <c r="T86" s="36"/>
      <c r="U86" s="36"/>
      <c r="V86" s="36"/>
      <c r="W86" s="36"/>
      <c r="X86" s="36"/>
      <c r="Y86" s="36"/>
      <c r="Z86" s="41"/>
      <c r="AA86" s="42"/>
      <c r="AB86" s="42"/>
      <c r="AC86" s="36"/>
      <c r="AD86" s="43"/>
      <c r="AE86" s="43"/>
      <c r="AF86" s="36"/>
      <c r="AG86" s="44"/>
      <c r="AH86" s="115"/>
      <c r="AI86" s="153"/>
      <c r="AJ86" s="115"/>
      <c r="AK86" s="87"/>
      <c r="AL86" s="87"/>
      <c r="AM86" s="87"/>
      <c r="AN86" s="114"/>
      <c r="AO86" s="114"/>
      <c r="AP86" s="115"/>
      <c r="AQ86" s="115"/>
      <c r="AR86" s="115"/>
      <c r="AS86" s="115"/>
      <c r="AT86" s="115"/>
      <c r="AU86" s="115"/>
      <c r="AV86" s="92"/>
      <c r="AW86" s="92"/>
      <c r="AX86" s="114"/>
      <c r="AY86" s="153"/>
      <c r="AZ86" s="114"/>
      <c r="BA86" s="87"/>
      <c r="BB86" s="87"/>
      <c r="BC86" s="92"/>
      <c r="BD86" s="92"/>
      <c r="BE86" s="92"/>
      <c r="BF86" s="92"/>
      <c r="BG86" s="115"/>
      <c r="BH86" s="114"/>
      <c r="BI86" s="114"/>
      <c r="BJ86" s="95"/>
      <c r="BK86" s="95"/>
      <c r="BL86" s="96"/>
      <c r="BM86" s="93"/>
      <c r="BN86" s="93"/>
      <c r="BO86" s="87"/>
      <c r="BP86" s="97"/>
      <c r="BQ86" s="97"/>
      <c r="BR86" s="97"/>
      <c r="BS86" s="188" t="s">
        <v>1069</v>
      </c>
      <c r="BT86" s="188" t="s">
        <v>1070</v>
      </c>
      <c r="BU86" s="98"/>
      <c r="BV86" s="98"/>
      <c r="BW86" s="98"/>
      <c r="BX86" s="98"/>
      <c r="BY86" s="98"/>
      <c r="BZ86" s="98"/>
      <c r="CA86" s="98"/>
      <c r="CB86" s="98"/>
      <c r="CC86" s="98"/>
      <c r="CD86" s="98"/>
      <c r="CE86" s="98"/>
    </row>
    <row r="87" spans="1:83" ht="18" customHeight="1">
      <c r="A87" s="23">
        <f t="shared" si="1"/>
        <v>17</v>
      </c>
      <c r="B87" s="23"/>
      <c r="C87" s="188"/>
      <c r="D87" s="188"/>
      <c r="E87" s="188"/>
      <c r="F87" s="258"/>
      <c r="G87" s="188"/>
      <c r="H87" s="188"/>
      <c r="I87" s="142"/>
      <c r="J87" s="142"/>
      <c r="K87" s="142"/>
      <c r="L87" s="142"/>
      <c r="M87" s="142"/>
      <c r="N87" s="38"/>
      <c r="O87" s="38"/>
      <c r="P87" s="39"/>
      <c r="Q87" s="45"/>
      <c r="R87" s="46"/>
      <c r="S87" s="36"/>
      <c r="T87" s="36"/>
      <c r="U87" s="36"/>
      <c r="V87" s="36"/>
      <c r="W87" s="36"/>
      <c r="X87" s="36"/>
      <c r="Y87" s="36"/>
      <c r="Z87" s="41"/>
      <c r="AA87" s="42"/>
      <c r="AB87" s="42"/>
      <c r="AC87" s="36"/>
      <c r="AD87" s="43"/>
      <c r="AE87" s="43"/>
      <c r="AF87" s="36"/>
      <c r="AG87" s="44"/>
      <c r="AH87" s="115"/>
      <c r="AI87" s="153"/>
      <c r="AJ87" s="115"/>
      <c r="AK87" s="87"/>
      <c r="AL87" s="87"/>
      <c r="AM87" s="87"/>
      <c r="AN87" s="114"/>
      <c r="AO87" s="114"/>
      <c r="AP87" s="115"/>
      <c r="AQ87" s="115"/>
      <c r="AR87" s="115"/>
      <c r="AS87" s="115"/>
      <c r="AT87" s="115"/>
      <c r="AU87" s="115"/>
      <c r="AV87" s="92"/>
      <c r="AW87" s="92"/>
      <c r="AX87" s="114"/>
      <c r="AY87" s="153"/>
      <c r="AZ87" s="114"/>
      <c r="BA87" s="87"/>
      <c r="BB87" s="87"/>
      <c r="BC87" s="92"/>
      <c r="BD87" s="92"/>
      <c r="BE87" s="92"/>
      <c r="BF87" s="92"/>
      <c r="BG87" s="115"/>
      <c r="BH87" s="114"/>
      <c r="BI87" s="114"/>
      <c r="BJ87" s="95"/>
      <c r="BK87" s="95"/>
      <c r="BL87" s="96"/>
      <c r="BM87" s="93"/>
      <c r="BN87" s="93"/>
      <c r="BO87" s="87"/>
      <c r="BP87" s="97"/>
      <c r="BQ87" s="97"/>
      <c r="BR87" s="97"/>
      <c r="BS87" s="188" t="s">
        <v>1071</v>
      </c>
      <c r="BT87" s="188" t="s">
        <v>1072</v>
      </c>
      <c r="BU87" s="98"/>
      <c r="BV87" s="98"/>
      <c r="BW87" s="98"/>
      <c r="BX87" s="98"/>
      <c r="BY87" s="98"/>
      <c r="BZ87" s="98"/>
      <c r="CA87" s="98"/>
      <c r="CB87" s="98"/>
      <c r="CC87" s="98"/>
      <c r="CD87" s="98"/>
      <c r="CE87" s="98"/>
    </row>
    <row r="88" spans="1:83" ht="18" customHeight="1">
      <c r="A88" s="23">
        <f t="shared" si="1"/>
        <v>18</v>
      </c>
      <c r="B88" s="23"/>
      <c r="C88" s="188"/>
      <c r="D88" s="188"/>
      <c r="E88" s="188"/>
      <c r="F88" s="258"/>
      <c r="G88" s="188"/>
      <c r="H88" s="188"/>
      <c r="I88" s="142"/>
      <c r="J88" s="142"/>
      <c r="K88" s="142"/>
      <c r="L88" s="142"/>
      <c r="M88" s="142"/>
      <c r="N88" s="38"/>
      <c r="O88" s="38"/>
      <c r="P88" s="39"/>
      <c r="Q88" s="45"/>
      <c r="R88" s="46"/>
      <c r="S88" s="36"/>
      <c r="T88" s="36"/>
      <c r="U88" s="36"/>
      <c r="V88" s="36"/>
      <c r="W88" s="36"/>
      <c r="X88" s="36"/>
      <c r="Y88" s="36"/>
      <c r="Z88" s="41"/>
      <c r="AA88" s="42"/>
      <c r="AB88" s="42"/>
      <c r="AC88" s="36"/>
      <c r="AD88" s="43"/>
      <c r="AE88" s="43"/>
      <c r="AF88" s="36"/>
      <c r="AG88" s="44"/>
      <c r="AH88" s="115"/>
      <c r="AI88" s="153"/>
      <c r="AJ88" s="115"/>
      <c r="AK88" s="87"/>
      <c r="AL88" s="87"/>
      <c r="AM88" s="87"/>
      <c r="AN88" s="114"/>
      <c r="AO88" s="114"/>
      <c r="AP88" s="115"/>
      <c r="AQ88" s="115"/>
      <c r="AR88" s="115"/>
      <c r="AS88" s="115"/>
      <c r="AT88" s="115"/>
      <c r="AU88" s="115"/>
      <c r="AV88" s="92"/>
      <c r="AW88" s="92"/>
      <c r="AX88" s="114"/>
      <c r="AY88" s="153"/>
      <c r="AZ88" s="114"/>
      <c r="BA88" s="87"/>
      <c r="BB88" s="87"/>
      <c r="BC88" s="92"/>
      <c r="BD88" s="92"/>
      <c r="BE88" s="92"/>
      <c r="BF88" s="92"/>
      <c r="BG88" s="115"/>
      <c r="BH88" s="114"/>
      <c r="BI88" s="114"/>
      <c r="BJ88" s="95"/>
      <c r="BK88" s="95"/>
      <c r="BL88" s="96"/>
      <c r="BM88" s="93"/>
      <c r="BN88" s="93"/>
      <c r="BO88" s="87"/>
      <c r="BP88" s="97"/>
      <c r="BQ88" s="97"/>
      <c r="BR88" s="97"/>
      <c r="BS88" s="188" t="s">
        <v>1073</v>
      </c>
      <c r="BT88" s="188" t="s">
        <v>1074</v>
      </c>
      <c r="BU88" s="98"/>
      <c r="BV88" s="98"/>
      <c r="BW88" s="98"/>
      <c r="BX88" s="98"/>
      <c r="BY88" s="98"/>
      <c r="BZ88" s="98"/>
      <c r="CA88" s="98"/>
      <c r="CB88" s="98"/>
      <c r="CC88" s="98"/>
      <c r="CD88" s="98"/>
      <c r="CE88" s="98"/>
    </row>
    <row r="89" spans="1:83" ht="18" customHeight="1">
      <c r="A89" s="23">
        <f t="shared" si="1"/>
        <v>19</v>
      </c>
      <c r="B89" s="23"/>
      <c r="C89" s="188"/>
      <c r="D89" s="188"/>
      <c r="E89" s="188"/>
      <c r="F89" s="258"/>
      <c r="G89" s="188"/>
      <c r="H89" s="188"/>
      <c r="I89" s="142"/>
      <c r="J89" s="142"/>
      <c r="K89" s="142"/>
      <c r="L89" s="142"/>
      <c r="M89" s="142"/>
      <c r="N89" s="38"/>
      <c r="O89" s="38"/>
      <c r="P89" s="39"/>
      <c r="Q89" s="45"/>
      <c r="R89" s="46"/>
      <c r="S89" s="36"/>
      <c r="T89" s="36"/>
      <c r="U89" s="36"/>
      <c r="V89" s="36"/>
      <c r="W89" s="36"/>
      <c r="X89" s="36"/>
      <c r="Y89" s="36"/>
      <c r="Z89" s="41"/>
      <c r="AA89" s="42"/>
      <c r="AB89" s="42"/>
      <c r="AC89" s="36"/>
      <c r="AD89" s="43"/>
      <c r="AE89" s="43"/>
      <c r="AF89" s="36"/>
      <c r="AG89" s="44"/>
      <c r="AH89" s="115"/>
      <c r="AI89" s="153"/>
      <c r="AJ89" s="115"/>
      <c r="AK89" s="87"/>
      <c r="AL89" s="87"/>
      <c r="AM89" s="87"/>
      <c r="AN89" s="114"/>
      <c r="AO89" s="114"/>
      <c r="AP89" s="115"/>
      <c r="AQ89" s="115"/>
      <c r="AR89" s="115"/>
      <c r="AS89" s="115"/>
      <c r="AT89" s="115"/>
      <c r="AU89" s="115"/>
      <c r="AV89" s="92"/>
      <c r="AW89" s="92"/>
      <c r="AX89" s="114"/>
      <c r="AY89" s="153"/>
      <c r="AZ89" s="114"/>
      <c r="BA89" s="87"/>
      <c r="BB89" s="87"/>
      <c r="BC89" s="92"/>
      <c r="BD89" s="92"/>
      <c r="BE89" s="92"/>
      <c r="BF89" s="92"/>
      <c r="BG89" s="115"/>
      <c r="BH89" s="114"/>
      <c r="BI89" s="114"/>
      <c r="BJ89" s="95"/>
      <c r="BK89" s="95"/>
      <c r="BL89" s="96"/>
      <c r="BM89" s="93"/>
      <c r="BN89" s="93"/>
      <c r="BO89" s="87"/>
      <c r="BP89" s="97"/>
      <c r="BQ89" s="97"/>
      <c r="BR89" s="97"/>
      <c r="BS89" s="188" t="s">
        <v>1075</v>
      </c>
      <c r="BT89" s="188" t="s">
        <v>1076</v>
      </c>
      <c r="BU89" s="98"/>
      <c r="BV89" s="98"/>
      <c r="BW89" s="98"/>
      <c r="BX89" s="98"/>
      <c r="BY89" s="98"/>
      <c r="BZ89" s="98"/>
      <c r="CA89" s="98"/>
      <c r="CB89" s="98"/>
      <c r="CC89" s="98"/>
      <c r="CD89" s="98"/>
      <c r="CE89" s="98"/>
    </row>
    <row r="90" spans="1:83" ht="18" customHeight="1">
      <c r="A90" s="23">
        <f t="shared" si="1"/>
        <v>20</v>
      </c>
      <c r="B90" s="23"/>
      <c r="C90" s="188"/>
      <c r="D90" s="188"/>
      <c r="E90" s="188"/>
      <c r="F90" s="258"/>
      <c r="G90" s="188"/>
      <c r="H90" s="188"/>
      <c r="I90" s="142"/>
      <c r="J90" s="142"/>
      <c r="K90" s="142"/>
      <c r="L90" s="142"/>
      <c r="M90" s="142"/>
      <c r="N90" s="38"/>
      <c r="O90" s="38"/>
      <c r="P90" s="39"/>
      <c r="Q90" s="45"/>
      <c r="R90" s="46"/>
      <c r="S90" s="36"/>
      <c r="T90" s="36"/>
      <c r="U90" s="36"/>
      <c r="V90" s="36"/>
      <c r="W90" s="36"/>
      <c r="X90" s="36"/>
      <c r="Y90" s="36"/>
      <c r="Z90" s="41"/>
      <c r="AA90" s="42"/>
      <c r="AB90" s="42"/>
      <c r="AC90" s="36"/>
      <c r="AD90" s="43"/>
      <c r="AE90" s="43"/>
      <c r="AF90" s="36"/>
      <c r="AG90" s="44"/>
      <c r="AH90" s="115"/>
      <c r="AI90" s="153"/>
      <c r="AJ90" s="115"/>
      <c r="AK90" s="87"/>
      <c r="AL90" s="87"/>
      <c r="AM90" s="87"/>
      <c r="AN90" s="114"/>
      <c r="AO90" s="114"/>
      <c r="AP90" s="115"/>
      <c r="AQ90" s="115"/>
      <c r="AR90" s="115"/>
      <c r="AS90" s="115"/>
      <c r="AT90" s="115"/>
      <c r="AU90" s="115"/>
      <c r="AV90" s="92"/>
      <c r="AW90" s="92"/>
      <c r="AX90" s="114"/>
      <c r="AY90" s="153"/>
      <c r="AZ90" s="114"/>
      <c r="BA90" s="87"/>
      <c r="BB90" s="87"/>
      <c r="BC90" s="92"/>
      <c r="BD90" s="92"/>
      <c r="BE90" s="92"/>
      <c r="BF90" s="92"/>
      <c r="BG90" s="115"/>
      <c r="BH90" s="114"/>
      <c r="BI90" s="114"/>
      <c r="BJ90" s="95"/>
      <c r="BK90" s="95"/>
      <c r="BL90" s="96"/>
      <c r="BM90" s="93"/>
      <c r="BN90" s="93"/>
      <c r="BO90" s="87"/>
      <c r="BP90" s="97"/>
      <c r="BQ90" s="97"/>
      <c r="BR90" s="97"/>
      <c r="BS90" s="188" t="s">
        <v>1077</v>
      </c>
      <c r="BT90" s="188" t="s">
        <v>1078</v>
      </c>
      <c r="BU90" s="98"/>
      <c r="BV90" s="98"/>
      <c r="BW90" s="98"/>
      <c r="BX90" s="98"/>
      <c r="BY90" s="98"/>
      <c r="BZ90" s="98"/>
      <c r="CA90" s="98"/>
      <c r="CB90" s="98"/>
      <c r="CC90" s="98"/>
      <c r="CD90" s="98"/>
      <c r="CE90" s="98"/>
    </row>
    <row r="91" spans="1:83" ht="18" customHeight="1">
      <c r="A91" s="23">
        <f t="shared" si="1"/>
        <v>21</v>
      </c>
      <c r="B91" s="23"/>
      <c r="C91" s="188"/>
      <c r="D91" s="188"/>
      <c r="E91" s="188"/>
      <c r="F91" s="258"/>
      <c r="G91" s="188"/>
      <c r="H91" s="188"/>
      <c r="I91" s="142"/>
      <c r="J91" s="142"/>
      <c r="K91" s="142"/>
      <c r="L91" s="142"/>
      <c r="M91" s="142"/>
      <c r="N91" s="38"/>
      <c r="O91" s="38"/>
      <c r="P91" s="39"/>
      <c r="Q91" s="45"/>
      <c r="R91" s="46"/>
      <c r="S91" s="36"/>
      <c r="T91" s="36"/>
      <c r="U91" s="36"/>
      <c r="V91" s="36"/>
      <c r="W91" s="36"/>
      <c r="X91" s="36"/>
      <c r="Y91" s="36"/>
      <c r="Z91" s="41"/>
      <c r="AA91" s="42"/>
      <c r="AB91" s="42"/>
      <c r="AC91" s="36"/>
      <c r="AD91" s="43"/>
      <c r="AE91" s="43"/>
      <c r="AF91" s="36"/>
      <c r="AG91" s="44"/>
      <c r="AH91" s="115"/>
      <c r="AI91" s="153"/>
      <c r="AJ91" s="115"/>
      <c r="AK91" s="87"/>
      <c r="AL91" s="87"/>
      <c r="AM91" s="87"/>
      <c r="AN91" s="114"/>
      <c r="AO91" s="114"/>
      <c r="AP91" s="115"/>
      <c r="AQ91" s="115"/>
      <c r="AR91" s="115"/>
      <c r="AS91" s="115"/>
      <c r="AT91" s="115"/>
      <c r="AU91" s="115"/>
      <c r="AV91" s="92"/>
      <c r="AW91" s="92"/>
      <c r="AX91" s="114"/>
      <c r="AY91" s="153"/>
      <c r="AZ91" s="114"/>
      <c r="BA91" s="87"/>
      <c r="BB91" s="87"/>
      <c r="BC91" s="92"/>
      <c r="BD91" s="92"/>
      <c r="BE91" s="92"/>
      <c r="BF91" s="92"/>
      <c r="BG91" s="115"/>
      <c r="BH91" s="114"/>
      <c r="BI91" s="114"/>
      <c r="BJ91" s="95"/>
      <c r="BK91" s="95"/>
      <c r="BL91" s="96"/>
      <c r="BM91" s="93"/>
      <c r="BN91" s="93"/>
      <c r="BO91" s="87"/>
      <c r="BP91" s="97"/>
      <c r="BQ91" s="97"/>
      <c r="BR91" s="97"/>
      <c r="BS91" s="188" t="s">
        <v>1079</v>
      </c>
      <c r="BT91" s="188" t="s">
        <v>1080</v>
      </c>
      <c r="BU91" s="98"/>
      <c r="BV91" s="98"/>
      <c r="BW91" s="98"/>
      <c r="BX91" s="98"/>
      <c r="BY91" s="98"/>
      <c r="BZ91" s="98"/>
      <c r="CA91" s="98"/>
      <c r="CB91" s="98"/>
      <c r="CC91" s="98"/>
      <c r="CD91" s="98"/>
      <c r="CE91" s="98"/>
    </row>
    <row r="92" spans="1:83" ht="18" customHeight="1">
      <c r="A92" s="23">
        <f t="shared" si="1"/>
        <v>22</v>
      </c>
      <c r="B92" s="23"/>
      <c r="C92" s="188"/>
      <c r="D92" s="188"/>
      <c r="E92" s="188"/>
      <c r="F92" s="258"/>
      <c r="G92" s="188"/>
      <c r="H92" s="188"/>
      <c r="I92" s="142"/>
      <c r="J92" s="142"/>
      <c r="K92" s="142"/>
      <c r="L92" s="142"/>
      <c r="M92" s="142"/>
      <c r="N92" s="38"/>
      <c r="O92" s="38"/>
      <c r="P92" s="39"/>
      <c r="Q92" s="45"/>
      <c r="R92" s="46"/>
      <c r="S92" s="36"/>
      <c r="T92" s="36"/>
      <c r="U92" s="36"/>
      <c r="V92" s="36"/>
      <c r="W92" s="36"/>
      <c r="X92" s="36"/>
      <c r="Y92" s="36"/>
      <c r="Z92" s="41"/>
      <c r="AA92" s="42"/>
      <c r="AB92" s="42"/>
      <c r="AC92" s="36"/>
      <c r="AD92" s="43"/>
      <c r="AE92" s="43"/>
      <c r="AF92" s="36"/>
      <c r="AG92" s="44"/>
      <c r="AH92" s="115"/>
      <c r="AI92" s="153"/>
      <c r="AJ92" s="115"/>
      <c r="AK92" s="87"/>
      <c r="AL92" s="87"/>
      <c r="AM92" s="87"/>
      <c r="AN92" s="114"/>
      <c r="AO92" s="114"/>
      <c r="AP92" s="115"/>
      <c r="AQ92" s="115"/>
      <c r="AR92" s="115"/>
      <c r="AS92" s="115"/>
      <c r="AT92" s="115"/>
      <c r="AU92" s="115"/>
      <c r="AV92" s="92"/>
      <c r="AW92" s="92"/>
      <c r="AX92" s="114"/>
      <c r="AY92" s="153"/>
      <c r="AZ92" s="114"/>
      <c r="BA92" s="87"/>
      <c r="BB92" s="87"/>
      <c r="BC92" s="92"/>
      <c r="BD92" s="92"/>
      <c r="BE92" s="92"/>
      <c r="BF92" s="92"/>
      <c r="BG92" s="115"/>
      <c r="BH92" s="114"/>
      <c r="BI92" s="114"/>
      <c r="BJ92" s="95"/>
      <c r="BK92" s="95"/>
      <c r="BL92" s="96"/>
      <c r="BM92" s="93"/>
      <c r="BN92" s="93"/>
      <c r="BO92" s="87"/>
      <c r="BP92" s="97"/>
      <c r="BQ92" s="97"/>
      <c r="BR92" s="97"/>
      <c r="BS92" s="188" t="s">
        <v>1081</v>
      </c>
      <c r="BT92" s="188" t="s">
        <v>1082</v>
      </c>
      <c r="BU92" s="98"/>
      <c r="BV92" s="98"/>
      <c r="BW92" s="98"/>
      <c r="BX92" s="98"/>
      <c r="BY92" s="98"/>
      <c r="BZ92" s="98"/>
      <c r="CA92" s="98"/>
      <c r="CB92" s="98"/>
      <c r="CC92" s="98"/>
      <c r="CD92" s="98"/>
      <c r="CE92" s="98"/>
    </row>
    <row r="93" spans="1:83" ht="18" customHeight="1">
      <c r="A93" s="23">
        <f t="shared" si="1"/>
        <v>23</v>
      </c>
      <c r="B93" s="23"/>
      <c r="C93" s="188"/>
      <c r="D93" s="188"/>
      <c r="E93" s="188"/>
      <c r="F93" s="258"/>
      <c r="G93" s="188"/>
      <c r="H93" s="188"/>
      <c r="I93" s="142"/>
      <c r="J93" s="142"/>
      <c r="K93" s="142"/>
      <c r="L93" s="142"/>
      <c r="M93" s="142"/>
      <c r="N93" s="38"/>
      <c r="O93" s="38"/>
      <c r="P93" s="39"/>
      <c r="Q93" s="45"/>
      <c r="R93" s="46"/>
      <c r="S93" s="36"/>
      <c r="T93" s="36"/>
      <c r="U93" s="36"/>
      <c r="V93" s="36"/>
      <c r="W93" s="36"/>
      <c r="X93" s="36"/>
      <c r="Y93" s="36"/>
      <c r="Z93" s="41"/>
      <c r="AA93" s="42"/>
      <c r="AB93" s="42"/>
      <c r="AC93" s="36"/>
      <c r="AD93" s="43"/>
      <c r="AE93" s="43"/>
      <c r="AF93" s="36"/>
      <c r="AG93" s="44"/>
      <c r="AH93" s="115"/>
      <c r="AI93" s="153"/>
      <c r="AJ93" s="115"/>
      <c r="AK93" s="87"/>
      <c r="AL93" s="87"/>
      <c r="AM93" s="87"/>
      <c r="AN93" s="114"/>
      <c r="AO93" s="114"/>
      <c r="AP93" s="115"/>
      <c r="AQ93" s="115"/>
      <c r="AR93" s="115"/>
      <c r="AS93" s="115"/>
      <c r="AT93" s="115"/>
      <c r="AU93" s="115"/>
      <c r="AV93" s="92"/>
      <c r="AW93" s="92"/>
      <c r="AX93" s="114"/>
      <c r="AY93" s="153"/>
      <c r="AZ93" s="114"/>
      <c r="BA93" s="87"/>
      <c r="BB93" s="87"/>
      <c r="BC93" s="92"/>
      <c r="BD93" s="92"/>
      <c r="BE93" s="92"/>
      <c r="BF93" s="92"/>
      <c r="BG93" s="115"/>
      <c r="BH93" s="114"/>
      <c r="BI93" s="114"/>
      <c r="BJ93" s="95"/>
      <c r="BK93" s="95"/>
      <c r="BL93" s="96"/>
      <c r="BM93" s="93"/>
      <c r="BN93" s="93"/>
      <c r="BO93" s="87"/>
      <c r="BP93" s="97"/>
      <c r="BQ93" s="97"/>
      <c r="BR93" s="97"/>
      <c r="BS93" s="188" t="s">
        <v>1083</v>
      </c>
      <c r="BT93" s="188" t="s">
        <v>1084</v>
      </c>
      <c r="BU93" s="98"/>
      <c r="BV93" s="98"/>
      <c r="BW93" s="98"/>
      <c r="BX93" s="98"/>
      <c r="BY93" s="98"/>
      <c r="BZ93" s="98"/>
      <c r="CA93" s="98"/>
      <c r="CB93" s="98"/>
      <c r="CC93" s="98"/>
      <c r="CD93" s="98"/>
      <c r="CE93" s="98"/>
    </row>
    <row r="94" spans="1:83" ht="18" customHeight="1">
      <c r="A94" s="23">
        <f t="shared" si="1"/>
        <v>24</v>
      </c>
      <c r="B94" s="23"/>
      <c r="C94" s="188"/>
      <c r="D94" s="188"/>
      <c r="E94" s="188"/>
      <c r="F94" s="258"/>
      <c r="G94" s="188"/>
      <c r="H94" s="188"/>
      <c r="I94" s="142"/>
      <c r="J94" s="142"/>
      <c r="K94" s="142"/>
      <c r="L94" s="142"/>
      <c r="M94" s="142"/>
      <c r="N94" s="38"/>
      <c r="O94" s="38"/>
      <c r="P94" s="39"/>
      <c r="Q94" s="45"/>
      <c r="R94" s="46"/>
      <c r="S94" s="36"/>
      <c r="T94" s="36"/>
      <c r="U94" s="36"/>
      <c r="V94" s="36"/>
      <c r="W94" s="36"/>
      <c r="X94" s="36"/>
      <c r="Y94" s="36"/>
      <c r="Z94" s="41"/>
      <c r="AA94" s="42"/>
      <c r="AB94" s="42"/>
      <c r="AC94" s="36"/>
      <c r="AD94" s="43"/>
      <c r="AE94" s="43"/>
      <c r="AF94" s="36"/>
      <c r="AG94" s="44"/>
      <c r="AH94" s="115"/>
      <c r="AI94" s="153"/>
      <c r="AJ94" s="115"/>
      <c r="AK94" s="87"/>
      <c r="AL94" s="87"/>
      <c r="AM94" s="87"/>
      <c r="AN94" s="114"/>
      <c r="AO94" s="114"/>
      <c r="AP94" s="115"/>
      <c r="AQ94" s="115"/>
      <c r="AR94" s="115"/>
      <c r="AS94" s="115"/>
      <c r="AT94" s="115"/>
      <c r="AU94" s="115"/>
      <c r="AV94" s="92"/>
      <c r="AW94" s="92"/>
      <c r="AX94" s="114"/>
      <c r="AY94" s="153"/>
      <c r="AZ94" s="114"/>
      <c r="BA94" s="87"/>
      <c r="BB94" s="87"/>
      <c r="BC94" s="92"/>
      <c r="BD94" s="92"/>
      <c r="BE94" s="92"/>
      <c r="BF94" s="92"/>
      <c r="BG94" s="115"/>
      <c r="BH94" s="114"/>
      <c r="BI94" s="114"/>
      <c r="BJ94" s="95"/>
      <c r="BK94" s="95"/>
      <c r="BL94" s="96"/>
      <c r="BM94" s="93"/>
      <c r="BN94" s="93"/>
      <c r="BO94" s="87"/>
      <c r="BP94" s="97"/>
      <c r="BQ94" s="97"/>
      <c r="BR94" s="97"/>
      <c r="BS94" s="188" t="s">
        <v>1085</v>
      </c>
      <c r="BT94" s="188" t="s">
        <v>1086</v>
      </c>
      <c r="BU94" s="98"/>
      <c r="BV94" s="98"/>
      <c r="BW94" s="98"/>
      <c r="BX94" s="98"/>
      <c r="BY94" s="98"/>
      <c r="BZ94" s="98"/>
      <c r="CA94" s="98"/>
      <c r="CB94" s="98"/>
      <c r="CC94" s="98"/>
      <c r="CD94" s="98"/>
      <c r="CE94" s="98"/>
    </row>
    <row r="95" spans="1:83" ht="18" customHeight="1">
      <c r="A95" s="23">
        <f t="shared" si="1"/>
        <v>25</v>
      </c>
      <c r="B95" s="23"/>
      <c r="C95" s="188"/>
      <c r="D95" s="188"/>
      <c r="E95" s="188"/>
      <c r="F95" s="258"/>
      <c r="G95" s="188"/>
      <c r="H95" s="188"/>
      <c r="I95" s="142"/>
      <c r="J95" s="142"/>
      <c r="K95" s="142"/>
      <c r="L95" s="142"/>
      <c r="M95" s="142"/>
      <c r="N95" s="38"/>
      <c r="O95" s="38"/>
      <c r="P95" s="39"/>
      <c r="Q95" s="45"/>
      <c r="R95" s="46"/>
      <c r="S95" s="36"/>
      <c r="T95" s="36"/>
      <c r="U95" s="36"/>
      <c r="V95" s="36"/>
      <c r="W95" s="36"/>
      <c r="X95" s="36"/>
      <c r="Y95" s="36"/>
      <c r="Z95" s="41"/>
      <c r="AA95" s="42"/>
      <c r="AB95" s="42"/>
      <c r="AC95" s="36"/>
      <c r="AD95" s="43"/>
      <c r="AE95" s="43"/>
      <c r="AF95" s="36"/>
      <c r="AG95" s="44"/>
      <c r="AH95" s="115"/>
      <c r="AI95" s="153"/>
      <c r="AJ95" s="115"/>
      <c r="AK95" s="87"/>
      <c r="AL95" s="87"/>
      <c r="AM95" s="87"/>
      <c r="AN95" s="114"/>
      <c r="AO95" s="114"/>
      <c r="AP95" s="115"/>
      <c r="AQ95" s="115"/>
      <c r="AR95" s="115"/>
      <c r="AS95" s="115"/>
      <c r="AT95" s="115"/>
      <c r="AU95" s="115"/>
      <c r="AV95" s="92"/>
      <c r="AW95" s="92"/>
      <c r="AX95" s="114"/>
      <c r="AY95" s="153"/>
      <c r="AZ95" s="114"/>
      <c r="BA95" s="87"/>
      <c r="BB95" s="87"/>
      <c r="BC95" s="92"/>
      <c r="BD95" s="92"/>
      <c r="BE95" s="92"/>
      <c r="BF95" s="92"/>
      <c r="BG95" s="115"/>
      <c r="BH95" s="114"/>
      <c r="BI95" s="114"/>
      <c r="BJ95" s="95"/>
      <c r="BK95" s="95"/>
      <c r="BL95" s="96"/>
      <c r="BM95" s="93"/>
      <c r="BN95" s="93"/>
      <c r="BO95" s="87"/>
      <c r="BP95" s="97"/>
      <c r="BQ95" s="97"/>
      <c r="BR95" s="97"/>
      <c r="BS95" s="188" t="s">
        <v>1087</v>
      </c>
      <c r="BT95" s="188" t="s">
        <v>1088</v>
      </c>
      <c r="BU95" s="98"/>
      <c r="BV95" s="98"/>
      <c r="BW95" s="98"/>
      <c r="BX95" s="98"/>
      <c r="BY95" s="98"/>
      <c r="BZ95" s="98"/>
      <c r="CA95" s="98"/>
      <c r="CB95" s="98"/>
      <c r="CC95" s="98"/>
      <c r="CD95" s="98"/>
      <c r="CE95" s="98"/>
    </row>
    <row r="96" spans="1:83" ht="18" customHeight="1">
      <c r="A96" s="23">
        <f t="shared" si="1"/>
        <v>26</v>
      </c>
      <c r="B96" s="23"/>
      <c r="C96" s="188"/>
      <c r="D96" s="188"/>
      <c r="E96" s="188"/>
      <c r="F96" s="258"/>
      <c r="G96" s="188"/>
      <c r="H96" s="188"/>
      <c r="I96" s="142"/>
      <c r="J96" s="142"/>
      <c r="K96" s="142"/>
      <c r="L96" s="142"/>
      <c r="M96" s="142"/>
      <c r="N96" s="38" t="s">
        <v>36</v>
      </c>
      <c r="O96" s="38">
        <v>36389</v>
      </c>
      <c r="P96" s="39" t="s">
        <v>200</v>
      </c>
      <c r="Q96" s="45" t="s">
        <v>67</v>
      </c>
      <c r="R96" s="46" t="s">
        <v>201</v>
      </c>
      <c r="S96" s="36" t="s">
        <v>82</v>
      </c>
      <c r="T96" s="36" t="s">
        <v>37</v>
      </c>
      <c r="U96" s="36" t="s">
        <v>141</v>
      </c>
      <c r="V96" s="36" t="s">
        <v>86</v>
      </c>
      <c r="W96" s="36" t="s">
        <v>202</v>
      </c>
      <c r="X96" s="36"/>
      <c r="Y96" s="36"/>
      <c r="Z96" s="41" t="b">
        <v>0</v>
      </c>
      <c r="AA96" s="54" t="b">
        <v>0</v>
      </c>
      <c r="AB96" s="55" t="b">
        <v>0</v>
      </c>
      <c r="AC96" s="36" t="b">
        <v>0</v>
      </c>
      <c r="AD96" s="43" t="b">
        <v>0</v>
      </c>
      <c r="AE96" s="43">
        <v>25</v>
      </c>
      <c r="AF96" s="36" t="s">
        <v>40</v>
      </c>
      <c r="AG96" s="44">
        <v>25</v>
      </c>
      <c r="AH96" s="126" t="s">
        <v>82</v>
      </c>
      <c r="AI96" s="134" t="s">
        <v>896</v>
      </c>
      <c r="AJ96" s="135" t="s">
        <v>348</v>
      </c>
      <c r="AK96" s="110" t="s">
        <v>349</v>
      </c>
      <c r="AL96" s="111">
        <v>510502000000000</v>
      </c>
      <c r="AM96" s="110" t="s">
        <v>350</v>
      </c>
      <c r="AN96" s="135">
        <v>0</v>
      </c>
      <c r="AO96" s="135">
        <v>160</v>
      </c>
      <c r="AP96" s="135">
        <v>55</v>
      </c>
      <c r="AQ96" s="134" t="s">
        <v>897</v>
      </c>
      <c r="AR96" s="134" t="s">
        <v>898</v>
      </c>
      <c r="AS96" s="134" t="s">
        <v>899</v>
      </c>
      <c r="AT96" s="135" t="s">
        <v>362</v>
      </c>
      <c r="AU96" s="135" t="s">
        <v>362</v>
      </c>
      <c r="AV96" s="110" t="s">
        <v>900</v>
      </c>
      <c r="AW96" s="86" t="s">
        <v>363</v>
      </c>
      <c r="AX96" s="134" t="s">
        <v>901</v>
      </c>
      <c r="AY96" s="134" t="s">
        <v>902</v>
      </c>
      <c r="AZ96" s="135" t="s">
        <v>351</v>
      </c>
      <c r="BA96" s="110">
        <v>1844</v>
      </c>
      <c r="BB96" s="110">
        <v>0</v>
      </c>
      <c r="BC96" s="110"/>
      <c r="BD96" s="110">
        <v>0</v>
      </c>
      <c r="BE96" s="110" t="s">
        <v>352</v>
      </c>
      <c r="BF96" s="110">
        <v>2016</v>
      </c>
      <c r="BG96" s="136" t="s">
        <v>336</v>
      </c>
      <c r="BH96" s="136" t="s">
        <v>336</v>
      </c>
      <c r="BI96" s="135"/>
      <c r="BJ96" s="95">
        <v>25</v>
      </c>
      <c r="BK96" s="95">
        <v>79.2</v>
      </c>
      <c r="BL96" s="96">
        <v>104.2</v>
      </c>
      <c r="BM96" s="93" t="s">
        <v>903</v>
      </c>
      <c r="BN96" s="93" t="s">
        <v>342</v>
      </c>
      <c r="BO96" s="87" t="s">
        <v>40</v>
      </c>
      <c r="BP96" s="97"/>
      <c r="BQ96" s="97"/>
      <c r="BR96" s="97"/>
      <c r="BS96" s="188" t="s">
        <v>1089</v>
      </c>
      <c r="BT96" s="188" t="s">
        <v>1090</v>
      </c>
      <c r="BU96" s="98"/>
      <c r="BV96" s="98"/>
      <c r="BW96" s="98"/>
      <c r="BX96" s="98"/>
      <c r="BY96" s="98"/>
      <c r="BZ96" s="98"/>
      <c r="CA96" s="98"/>
      <c r="CB96" s="98"/>
      <c r="CC96" s="98"/>
      <c r="CD96" s="98"/>
      <c r="CE96" s="98"/>
    </row>
    <row r="97" spans="1:83" ht="18" customHeight="1">
      <c r="A97" s="23">
        <f t="shared" si="1"/>
        <v>27</v>
      </c>
      <c r="B97" s="23"/>
      <c r="C97" s="188"/>
      <c r="D97" s="188"/>
      <c r="E97" s="188"/>
      <c r="F97" s="258"/>
      <c r="G97" s="188"/>
      <c r="H97" s="188"/>
      <c r="I97" s="142"/>
      <c r="J97" s="142"/>
      <c r="K97" s="142"/>
      <c r="L97" s="142"/>
      <c r="M97" s="142"/>
      <c r="N97" s="38" t="s">
        <v>101</v>
      </c>
      <c r="O97" s="38">
        <v>36156</v>
      </c>
      <c r="P97" s="39" t="s">
        <v>203</v>
      </c>
      <c r="Q97" s="45" t="s">
        <v>67</v>
      </c>
      <c r="R97" s="46" t="s">
        <v>204</v>
      </c>
      <c r="S97" s="36" t="s">
        <v>82</v>
      </c>
      <c r="T97" s="36" t="s">
        <v>37</v>
      </c>
      <c r="U97" s="36" t="s">
        <v>102</v>
      </c>
      <c r="V97" s="36" t="s">
        <v>122</v>
      </c>
      <c r="W97" s="36" t="s">
        <v>205</v>
      </c>
      <c r="X97" s="36" t="s">
        <v>206</v>
      </c>
      <c r="Y97" s="36"/>
      <c r="Z97" s="41" t="b">
        <v>0</v>
      </c>
      <c r="AA97" s="36" t="b">
        <v>1</v>
      </c>
      <c r="AB97" s="42" t="b">
        <v>1</v>
      </c>
      <c r="AC97" s="36" t="b">
        <v>0</v>
      </c>
      <c r="AD97" s="43" t="b">
        <v>0</v>
      </c>
      <c r="AE97" s="43">
        <v>25</v>
      </c>
      <c r="AF97" s="36" t="s">
        <v>40</v>
      </c>
      <c r="AG97" s="44">
        <v>25</v>
      </c>
      <c r="AH97" s="93" t="s">
        <v>904</v>
      </c>
      <c r="AI97" s="94">
        <v>36718</v>
      </c>
      <c r="AJ97" s="93" t="s">
        <v>905</v>
      </c>
      <c r="AK97" s="95" t="s">
        <v>67</v>
      </c>
      <c r="AL97" s="95" t="s">
        <v>906</v>
      </c>
      <c r="AM97" s="95" t="s">
        <v>82</v>
      </c>
      <c r="AN97" s="95" t="s">
        <v>37</v>
      </c>
      <c r="AO97" s="95" t="s">
        <v>250</v>
      </c>
      <c r="AP97" s="95" t="s">
        <v>39</v>
      </c>
      <c r="AQ97" s="93" t="s">
        <v>907</v>
      </c>
      <c r="AR97" s="93"/>
      <c r="AS97" s="93"/>
      <c r="AT97" s="93" t="b">
        <v>0</v>
      </c>
      <c r="AU97" s="93" t="b">
        <v>0</v>
      </c>
      <c r="AV97" s="93" t="b">
        <v>0</v>
      </c>
      <c r="AW97" s="93" t="b">
        <v>0</v>
      </c>
      <c r="AX97" s="93" t="b">
        <v>0</v>
      </c>
      <c r="AY97" s="95" t="s">
        <v>831</v>
      </c>
      <c r="AZ97" s="95">
        <v>43132</v>
      </c>
      <c r="BA97" s="87" t="s">
        <v>40</v>
      </c>
      <c r="BB97" s="87" t="s">
        <v>40</v>
      </c>
      <c r="BC97" s="95" t="s">
        <v>41</v>
      </c>
      <c r="BD97" s="93" t="s">
        <v>908</v>
      </c>
      <c r="BE97" s="93" t="s">
        <v>909</v>
      </c>
      <c r="BF97" s="95" t="s">
        <v>67</v>
      </c>
      <c r="BG97" s="95" t="s">
        <v>118</v>
      </c>
      <c r="BH97" s="95" t="s">
        <v>910</v>
      </c>
      <c r="BI97" s="95" t="s">
        <v>42</v>
      </c>
      <c r="BJ97" s="95">
        <v>19</v>
      </c>
      <c r="BK97" s="95">
        <v>76</v>
      </c>
      <c r="BL97" s="93">
        <v>95</v>
      </c>
      <c r="BM97" s="93" t="s">
        <v>911</v>
      </c>
      <c r="BN97" s="93" t="s">
        <v>342</v>
      </c>
      <c r="BO97" s="87" t="s">
        <v>40</v>
      </c>
      <c r="BP97" s="97"/>
      <c r="BQ97" s="97"/>
      <c r="BR97" s="97"/>
      <c r="BS97" s="188" t="s">
        <v>1091</v>
      </c>
      <c r="BT97" s="188" t="s">
        <v>1092</v>
      </c>
      <c r="BU97" s="98"/>
      <c r="BV97" s="98"/>
      <c r="BW97" s="98"/>
      <c r="BX97" s="98"/>
      <c r="BY97" s="98"/>
      <c r="BZ97" s="98"/>
      <c r="CA97" s="98"/>
      <c r="CB97" s="98"/>
      <c r="CC97" s="98"/>
      <c r="CD97" s="98"/>
      <c r="CE97" s="98"/>
    </row>
    <row r="98" spans="1:83" ht="18" customHeight="1">
      <c r="A98" s="23">
        <f t="shared" si="1"/>
        <v>28</v>
      </c>
      <c r="B98" s="23"/>
      <c r="C98" s="188"/>
      <c r="D98" s="188"/>
      <c r="E98" s="188"/>
      <c r="F98" s="258"/>
      <c r="G98" s="188"/>
      <c r="H98" s="188"/>
      <c r="I98" s="142"/>
      <c r="J98" s="142"/>
      <c r="K98" s="142"/>
      <c r="L98" s="142"/>
      <c r="M98" s="142"/>
      <c r="N98" s="38" t="s">
        <v>207</v>
      </c>
      <c r="O98" s="38">
        <v>36318</v>
      </c>
      <c r="P98" s="39" t="s">
        <v>208</v>
      </c>
      <c r="Q98" s="35"/>
      <c r="R98" s="40" t="s">
        <v>209</v>
      </c>
      <c r="S98" s="36" t="s">
        <v>82</v>
      </c>
      <c r="T98" s="36" t="s">
        <v>37</v>
      </c>
      <c r="U98" s="36" t="s">
        <v>102</v>
      </c>
      <c r="V98" s="36" t="s">
        <v>133</v>
      </c>
      <c r="W98" s="36" t="s">
        <v>210</v>
      </c>
      <c r="X98" s="36"/>
      <c r="Y98" s="36"/>
      <c r="Z98" s="41" t="b">
        <v>0</v>
      </c>
      <c r="AA98" s="54" t="b">
        <v>0</v>
      </c>
      <c r="AB98" s="55" t="b">
        <v>0</v>
      </c>
      <c r="AC98" s="36" t="b">
        <v>0</v>
      </c>
      <c r="AD98" s="43" t="b">
        <v>0</v>
      </c>
      <c r="AE98" s="43">
        <v>25</v>
      </c>
      <c r="AF98" s="36" t="s">
        <v>40</v>
      </c>
      <c r="AG98" s="44">
        <v>25</v>
      </c>
      <c r="AH98" s="92" t="s">
        <v>912</v>
      </c>
      <c r="AI98" s="94">
        <v>36653</v>
      </c>
      <c r="AJ98" s="92" t="s">
        <v>913</v>
      </c>
      <c r="AK98" s="87" t="s">
        <v>914</v>
      </c>
      <c r="AL98" s="87" t="s">
        <v>915</v>
      </c>
      <c r="AM98" s="87" t="s">
        <v>37</v>
      </c>
      <c r="AN98" s="87" t="s">
        <v>142</v>
      </c>
      <c r="AO98" s="87" t="s">
        <v>52</v>
      </c>
      <c r="AP98" s="92" t="s">
        <v>916</v>
      </c>
      <c r="AQ98" s="92"/>
      <c r="AR98" s="92"/>
      <c r="AS98" s="92" t="b">
        <v>0</v>
      </c>
      <c r="AT98" s="92" t="b">
        <v>0</v>
      </c>
      <c r="AU98" s="92" t="b">
        <v>0</v>
      </c>
      <c r="AV98" s="92" t="b">
        <v>0</v>
      </c>
      <c r="AW98" s="92" t="b">
        <v>0</v>
      </c>
      <c r="AX98" s="87" t="s">
        <v>832</v>
      </c>
      <c r="AY98" s="94">
        <v>43186</v>
      </c>
      <c r="AZ98" s="87" t="s">
        <v>356</v>
      </c>
      <c r="BA98" s="87" t="s">
        <v>356</v>
      </c>
      <c r="BB98" s="87" t="s">
        <v>82</v>
      </c>
      <c r="BC98" s="92" t="s">
        <v>917</v>
      </c>
      <c r="BD98" s="92" t="s">
        <v>918</v>
      </c>
      <c r="BE98" s="92" t="s">
        <v>919</v>
      </c>
      <c r="BF98" s="92" t="s">
        <v>129</v>
      </c>
      <c r="BG98" s="92" t="s">
        <v>920</v>
      </c>
      <c r="BH98" s="87" t="s">
        <v>42</v>
      </c>
      <c r="BI98" s="87" t="s">
        <v>346</v>
      </c>
      <c r="BJ98" s="95">
        <v>19</v>
      </c>
      <c r="BK98" s="95">
        <v>77</v>
      </c>
      <c r="BL98" s="93">
        <v>96</v>
      </c>
      <c r="BM98" s="93"/>
      <c r="BN98" s="93" t="s">
        <v>342</v>
      </c>
      <c r="BO98" s="87" t="s">
        <v>40</v>
      </c>
      <c r="BP98" s="97"/>
      <c r="BQ98" s="97"/>
      <c r="BR98" s="97"/>
      <c r="BS98" s="188" t="s">
        <v>1093</v>
      </c>
      <c r="BT98" s="188" t="s">
        <v>1094</v>
      </c>
      <c r="BU98" s="98"/>
      <c r="BV98" s="98"/>
      <c r="BW98" s="98"/>
      <c r="BX98" s="98"/>
      <c r="BY98" s="98"/>
      <c r="BZ98" s="98"/>
      <c r="CA98" s="98"/>
      <c r="CB98" s="98"/>
      <c r="CC98" s="98"/>
      <c r="CD98" s="98"/>
      <c r="CE98" s="98"/>
    </row>
    <row r="99" spans="1:83" ht="18" customHeight="1">
      <c r="A99" s="167">
        <f t="shared" si="1"/>
        <v>29</v>
      </c>
      <c r="B99" s="167"/>
      <c r="C99" s="262"/>
      <c r="D99" s="262"/>
      <c r="E99" s="262"/>
      <c r="F99" s="263"/>
      <c r="G99" s="262"/>
      <c r="H99" s="262"/>
      <c r="I99" s="144"/>
      <c r="J99" s="144"/>
      <c r="K99" s="144"/>
      <c r="L99" s="144"/>
      <c r="M99" s="144"/>
      <c r="N99" s="79" t="s">
        <v>36</v>
      </c>
      <c r="O99" s="79">
        <v>36114</v>
      </c>
      <c r="P99" s="59" t="s">
        <v>211</v>
      </c>
      <c r="Q99" s="60"/>
      <c r="R99" s="61" t="s">
        <v>212</v>
      </c>
      <c r="S99" s="57" t="s">
        <v>82</v>
      </c>
      <c r="T99" s="57" t="s">
        <v>37</v>
      </c>
      <c r="U99" s="57" t="s">
        <v>38</v>
      </c>
      <c r="V99" s="57" t="s">
        <v>136</v>
      </c>
      <c r="W99" s="57"/>
      <c r="X99" s="57"/>
      <c r="Y99" s="57"/>
      <c r="Z99" s="41" t="b">
        <v>0</v>
      </c>
      <c r="AA99" s="57" t="b">
        <v>0</v>
      </c>
      <c r="AB99" s="265" t="b">
        <v>0</v>
      </c>
      <c r="AC99" s="57" t="b">
        <v>0</v>
      </c>
      <c r="AD99" s="81" t="b">
        <v>0</v>
      </c>
      <c r="AE99" s="81">
        <v>25</v>
      </c>
      <c r="AF99" s="57" t="s">
        <v>40</v>
      </c>
      <c r="AG99" s="82">
        <v>25</v>
      </c>
      <c r="AH99" s="315" t="s">
        <v>658</v>
      </c>
      <c r="AI99" s="316">
        <v>36201</v>
      </c>
      <c r="AJ99" s="317" t="s">
        <v>921</v>
      </c>
      <c r="AK99" s="318">
        <v>0</v>
      </c>
      <c r="AL99" s="317">
        <v>81214465268</v>
      </c>
      <c r="AM99" s="319" t="s">
        <v>922</v>
      </c>
      <c r="AN99" s="320">
        <v>71</v>
      </c>
      <c r="AO99" s="320">
        <v>186</v>
      </c>
      <c r="AP99" s="320" t="s">
        <v>143</v>
      </c>
      <c r="AQ99" s="320"/>
      <c r="AR99" s="320"/>
      <c r="AS99" s="320" t="b">
        <v>0</v>
      </c>
      <c r="AT99" s="320" t="b">
        <v>0</v>
      </c>
      <c r="AU99" s="320" t="b">
        <v>0</v>
      </c>
      <c r="AV99" s="320" t="b">
        <v>0</v>
      </c>
      <c r="AW99" s="320" t="b">
        <v>0</v>
      </c>
      <c r="AX99" s="321">
        <v>2018.0730000000001</v>
      </c>
      <c r="AY99" s="322">
        <v>43242</v>
      </c>
      <c r="AZ99" s="320" t="s">
        <v>40</v>
      </c>
      <c r="BA99" s="320" t="s">
        <v>40</v>
      </c>
      <c r="BB99" s="320" t="s">
        <v>41</v>
      </c>
      <c r="BC99" s="323" t="s">
        <v>923</v>
      </c>
      <c r="BD99" s="323" t="s">
        <v>924</v>
      </c>
      <c r="BE99" s="320">
        <v>0</v>
      </c>
      <c r="BF99" s="320" t="s">
        <v>344</v>
      </c>
      <c r="BG99" s="323" t="s">
        <v>925</v>
      </c>
      <c r="BH99" s="320" t="s">
        <v>42</v>
      </c>
      <c r="BI99" s="320">
        <v>3</v>
      </c>
      <c r="BJ99" s="324"/>
      <c r="BK99" s="270"/>
      <c r="BL99" s="270"/>
      <c r="BM99" s="324" t="s">
        <v>926</v>
      </c>
      <c r="BN99" s="324" t="e">
        <f>IF(#REF!&lt;95,"TIDAK LULUS",IF(#REF!&gt;=95,"LULUS"))</f>
        <v>#REF!</v>
      </c>
      <c r="BO99" s="320" t="s">
        <v>40</v>
      </c>
      <c r="BP99" s="98"/>
      <c r="BQ99" s="98"/>
      <c r="BR99" s="98"/>
      <c r="BS99" s="262" t="s">
        <v>1095</v>
      </c>
      <c r="BT99" s="262" t="s">
        <v>1096</v>
      </c>
      <c r="BU99" s="98"/>
      <c r="BV99" s="98"/>
      <c r="BW99" s="98"/>
      <c r="BX99" s="98"/>
      <c r="BY99" s="98"/>
      <c r="BZ99" s="98"/>
      <c r="CA99" s="98"/>
      <c r="CB99" s="98"/>
      <c r="CC99" s="98"/>
      <c r="CD99" s="98"/>
      <c r="CE99" s="98"/>
    </row>
    <row r="100" spans="1:83" ht="18" customHeight="1">
      <c r="A100" s="395" t="s">
        <v>13</v>
      </c>
      <c r="B100" s="337"/>
      <c r="C100" s="337"/>
      <c r="D100" s="337"/>
      <c r="E100" s="338"/>
      <c r="F100" s="26"/>
      <c r="G100" s="28"/>
      <c r="H100" s="26"/>
      <c r="I100" s="28"/>
      <c r="J100" s="26"/>
      <c r="K100" s="28"/>
      <c r="L100" s="26"/>
      <c r="M100" s="28"/>
    </row>
    <row r="101" spans="1:83" ht="18" customHeight="1">
      <c r="A101" s="339"/>
      <c r="B101" s="340"/>
      <c r="C101" s="340"/>
      <c r="D101" s="340"/>
      <c r="E101" s="341"/>
      <c r="F101" s="24"/>
      <c r="G101" s="25"/>
      <c r="H101" s="24"/>
      <c r="I101" s="25"/>
      <c r="J101" s="24"/>
      <c r="K101" s="25"/>
      <c r="L101" s="24"/>
      <c r="M101" s="25"/>
    </row>
    <row r="102" spans="1:83" ht="18" customHeight="1">
      <c r="A102" s="342" t="s">
        <v>33</v>
      </c>
      <c r="B102" s="343"/>
      <c r="C102" s="343"/>
      <c r="D102" s="343"/>
      <c r="E102" s="343"/>
      <c r="F102" s="14"/>
      <c r="G102" s="15"/>
      <c r="H102" s="16"/>
      <c r="I102" s="15"/>
      <c r="J102" s="16"/>
      <c r="K102" s="15"/>
      <c r="L102" s="16"/>
      <c r="M102" s="17"/>
    </row>
    <row r="103" spans="1:83" ht="18" customHeight="1">
      <c r="A103" s="18" t="s">
        <v>14</v>
      </c>
      <c r="B103" s="313" t="s">
        <v>1185</v>
      </c>
      <c r="C103" s="18"/>
      <c r="D103" s="19"/>
      <c r="E103" s="20" t="s">
        <v>15</v>
      </c>
      <c r="F103" s="11"/>
      <c r="G103" s="13"/>
      <c r="H103" s="10"/>
      <c r="I103" s="13"/>
      <c r="J103" s="10"/>
      <c r="K103" s="13"/>
      <c r="L103" s="10"/>
      <c r="M103" s="21"/>
    </row>
    <row r="104" spans="1:83" ht="18" customHeight="1">
      <c r="A104" s="313"/>
      <c r="B104" s="313" t="s">
        <v>16</v>
      </c>
      <c r="C104" s="313"/>
      <c r="D104" s="19"/>
      <c r="E104" s="20" t="s">
        <v>17</v>
      </c>
      <c r="F104" s="14"/>
      <c r="G104" s="15"/>
      <c r="H104" s="16"/>
      <c r="I104" s="15"/>
      <c r="J104" s="16"/>
      <c r="K104" s="15"/>
      <c r="L104" s="16"/>
      <c r="M104" s="17"/>
    </row>
    <row r="105" spans="1:83" ht="18" customHeight="1">
      <c r="A105" s="313"/>
      <c r="B105" s="313" t="s">
        <v>18</v>
      </c>
      <c r="C105" s="313"/>
      <c r="D105" s="22"/>
      <c r="E105" s="20" t="s">
        <v>19</v>
      </c>
      <c r="F105" s="11"/>
      <c r="G105" s="13"/>
      <c r="H105" s="10"/>
      <c r="I105" s="13"/>
      <c r="J105" s="10"/>
      <c r="K105" s="13"/>
      <c r="L105" s="10"/>
      <c r="M105" s="21"/>
    </row>
    <row r="106" spans="1:83" ht="18" customHeight="1">
      <c r="A106" s="313"/>
      <c r="B106" s="313" t="s">
        <v>20</v>
      </c>
      <c r="C106" s="313"/>
      <c r="D106" s="22"/>
      <c r="E106" s="20" t="s">
        <v>21</v>
      </c>
      <c r="F106" s="14"/>
      <c r="G106" s="15"/>
      <c r="H106" s="16"/>
      <c r="I106" s="15"/>
      <c r="J106" s="16"/>
      <c r="K106" s="15"/>
      <c r="L106" s="16"/>
      <c r="M106" s="17"/>
    </row>
    <row r="107" spans="1:83" ht="18" customHeight="1">
      <c r="A107" s="313"/>
      <c r="B107" s="313" t="s">
        <v>22</v>
      </c>
      <c r="C107" s="313"/>
      <c r="D107" s="22"/>
      <c r="E107" s="20" t="s">
        <v>23</v>
      </c>
      <c r="F107" s="11"/>
      <c r="G107" s="13"/>
      <c r="H107" s="10"/>
      <c r="I107" s="13"/>
      <c r="J107" s="10"/>
      <c r="K107" s="13"/>
      <c r="L107" s="10"/>
      <c r="M107" s="21"/>
    </row>
    <row r="108" spans="1:83" ht="18" customHeight="1">
      <c r="A108" s="313"/>
      <c r="B108" s="313"/>
      <c r="C108" s="313"/>
      <c r="D108" s="22"/>
      <c r="E108" s="20"/>
      <c r="F108" s="313"/>
      <c r="G108" s="20"/>
      <c r="H108" s="20"/>
      <c r="I108" s="20"/>
      <c r="J108" s="379" t="s">
        <v>1183</v>
      </c>
      <c r="K108" s="379"/>
      <c r="L108" s="379"/>
      <c r="M108" s="379"/>
    </row>
    <row r="109" spans="1:83" ht="18" customHeight="1">
      <c r="A109" s="351" t="s">
        <v>0</v>
      </c>
      <c r="B109" s="351"/>
      <c r="C109" s="351"/>
      <c r="D109" s="351"/>
      <c r="E109" s="351"/>
      <c r="F109" s="351"/>
      <c r="G109" s="351"/>
      <c r="H109" s="351"/>
      <c r="I109" s="351"/>
      <c r="J109" s="351"/>
      <c r="K109" s="351"/>
      <c r="L109" s="351"/>
      <c r="M109" s="351"/>
    </row>
    <row r="110" spans="1:83" ht="18" customHeight="1">
      <c r="A110" s="351" t="s">
        <v>1</v>
      </c>
      <c r="B110" s="351"/>
      <c r="C110" s="351"/>
      <c r="D110" s="351"/>
      <c r="E110" s="351"/>
      <c r="F110" s="351"/>
      <c r="G110" s="351"/>
      <c r="H110" s="351"/>
      <c r="I110" s="351"/>
      <c r="J110" s="351"/>
      <c r="K110" s="351"/>
      <c r="L110" s="351"/>
      <c r="M110" s="351"/>
    </row>
    <row r="111" spans="1:83" ht="18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83" ht="18" customHeight="1">
      <c r="A112" s="2" t="s">
        <v>2</v>
      </c>
      <c r="B112" s="2" t="s">
        <v>1026</v>
      </c>
      <c r="C112" s="2"/>
      <c r="F112" s="3"/>
      <c r="G112" s="1" t="s">
        <v>30</v>
      </c>
      <c r="I112" s="1"/>
      <c r="J112" s="3" t="s">
        <v>3</v>
      </c>
      <c r="K112" s="34">
        <v>2</v>
      </c>
      <c r="L112" s="1"/>
      <c r="M112" s="1"/>
    </row>
    <row r="113" spans="1:83" ht="18" customHeight="1">
      <c r="A113" s="2" t="s">
        <v>4</v>
      </c>
      <c r="B113" s="2" t="s">
        <v>1028</v>
      </c>
      <c r="C113" s="2"/>
      <c r="F113" s="1"/>
      <c r="G113" s="1" t="s">
        <v>27</v>
      </c>
      <c r="I113" s="1"/>
      <c r="J113" s="3" t="s">
        <v>3</v>
      </c>
      <c r="K113" s="1"/>
      <c r="L113" s="1"/>
      <c r="M113" s="1"/>
    </row>
    <row r="114" spans="1:83" ht="18" customHeight="1">
      <c r="A114" s="2" t="s">
        <v>6</v>
      </c>
      <c r="B114" s="2" t="s">
        <v>28</v>
      </c>
      <c r="C114" s="2"/>
      <c r="F114" s="1"/>
      <c r="G114" s="1" t="s">
        <v>31</v>
      </c>
      <c r="I114" s="1"/>
      <c r="J114" s="3" t="s">
        <v>3</v>
      </c>
      <c r="K114" s="1"/>
      <c r="L114" s="1"/>
      <c r="M114" s="1"/>
    </row>
    <row r="115" spans="1:83" ht="18" customHeight="1">
      <c r="A115" s="1"/>
      <c r="B115" s="1"/>
      <c r="C115" s="1"/>
      <c r="D115" s="1"/>
      <c r="E115" s="1"/>
      <c r="F115" s="1"/>
      <c r="G115" s="1" t="s">
        <v>32</v>
      </c>
      <c r="I115" s="1"/>
      <c r="J115" s="3" t="s">
        <v>3</v>
      </c>
      <c r="K115" s="1"/>
      <c r="L115" s="1"/>
      <c r="M115" s="1"/>
    </row>
    <row r="116" spans="1:83" ht="18" customHeight="1">
      <c r="A116" s="1"/>
      <c r="B116" s="1"/>
      <c r="C116" s="1"/>
      <c r="D116" s="1"/>
      <c r="E116" s="1"/>
      <c r="F116" s="1"/>
      <c r="G116" s="1"/>
      <c r="I116" s="1"/>
      <c r="J116" s="3"/>
      <c r="K116" s="1"/>
      <c r="L116" s="1"/>
      <c r="M116" s="1"/>
    </row>
    <row r="117" spans="1:83" ht="18" customHeight="1">
      <c r="A117" s="352" t="s">
        <v>8</v>
      </c>
      <c r="B117" s="346" t="s">
        <v>29</v>
      </c>
      <c r="C117" s="346" t="s">
        <v>934</v>
      </c>
      <c r="D117" s="346" t="s">
        <v>34</v>
      </c>
      <c r="E117" s="352" t="s">
        <v>9</v>
      </c>
      <c r="F117" s="7"/>
      <c r="G117" s="354" t="s">
        <v>10</v>
      </c>
      <c r="H117" s="354"/>
      <c r="I117" s="354"/>
      <c r="J117" s="354"/>
      <c r="K117" s="354"/>
      <c r="L117" s="354"/>
      <c r="M117" s="354"/>
    </row>
    <row r="118" spans="1:83" ht="18" customHeight="1">
      <c r="A118" s="352"/>
      <c r="B118" s="347"/>
      <c r="C118" s="347"/>
      <c r="D118" s="347"/>
      <c r="E118" s="352"/>
      <c r="F118" s="311" t="s">
        <v>11</v>
      </c>
      <c r="G118" s="311"/>
      <c r="H118" s="311"/>
      <c r="I118" s="311"/>
      <c r="J118" s="311"/>
      <c r="K118" s="311"/>
      <c r="L118" s="311"/>
      <c r="M118" s="311"/>
    </row>
    <row r="119" spans="1:83" ht="18" customHeight="1" thickBot="1">
      <c r="A119" s="353"/>
      <c r="B119" s="348"/>
      <c r="C119" s="348"/>
      <c r="D119" s="348"/>
      <c r="E119" s="353"/>
      <c r="F119" s="8" t="s">
        <v>12</v>
      </c>
      <c r="G119" s="8"/>
      <c r="H119" s="9"/>
      <c r="I119" s="8"/>
      <c r="J119" s="8"/>
      <c r="K119" s="8"/>
      <c r="L119" s="8"/>
      <c r="M119" s="8"/>
    </row>
    <row r="120" spans="1:83" ht="18" customHeight="1" thickTop="1">
      <c r="A120" s="23">
        <v>1</v>
      </c>
      <c r="B120" s="23"/>
      <c r="C120" s="188"/>
      <c r="D120" s="188"/>
      <c r="E120" s="239"/>
      <c r="F120" s="259"/>
      <c r="G120" s="239"/>
      <c r="I120" s="239"/>
      <c r="J120" s="261"/>
      <c r="K120" s="261"/>
      <c r="L120" s="261"/>
      <c r="M120" s="312"/>
      <c r="N120" s="38"/>
      <c r="O120" s="63"/>
      <c r="P120" s="39"/>
      <c r="Q120" s="36"/>
      <c r="R120" s="36"/>
      <c r="S120" s="36"/>
      <c r="T120" s="36"/>
      <c r="U120" s="36"/>
      <c r="V120" s="36"/>
      <c r="W120" s="36"/>
      <c r="X120" s="36" t="s">
        <v>96</v>
      </c>
      <c r="Y120" s="36" t="s">
        <v>96</v>
      </c>
      <c r="Z120" s="36"/>
      <c r="AA120" s="36"/>
      <c r="AB120" s="55"/>
      <c r="AC120" s="36"/>
      <c r="AD120" s="43"/>
      <c r="AE120" s="43"/>
      <c r="AF120" s="36" t="s">
        <v>96</v>
      </c>
      <c r="AG120" s="44">
        <v>43</v>
      </c>
      <c r="AH120" s="93" t="s">
        <v>36</v>
      </c>
      <c r="AI120" s="94">
        <v>36630</v>
      </c>
      <c r="AJ120" s="93" t="s">
        <v>369</v>
      </c>
      <c r="AK120" s="95"/>
      <c r="AL120" s="95" t="s">
        <v>370</v>
      </c>
      <c r="AM120" s="95" t="s">
        <v>37</v>
      </c>
      <c r="AN120" s="95" t="s">
        <v>75</v>
      </c>
      <c r="AO120" s="95" t="s">
        <v>70</v>
      </c>
      <c r="AP120" s="93" t="s">
        <v>371</v>
      </c>
      <c r="AQ120" s="93"/>
      <c r="AR120" s="93"/>
      <c r="AS120" s="93" t="b">
        <v>0</v>
      </c>
      <c r="AT120" s="93" t="b">
        <v>0</v>
      </c>
      <c r="AU120" s="93" t="b">
        <v>0</v>
      </c>
      <c r="AV120" s="93" t="b">
        <v>0</v>
      </c>
      <c r="AW120" s="93" t="b">
        <v>0</v>
      </c>
      <c r="AX120" s="95" t="s">
        <v>364</v>
      </c>
      <c r="AY120" s="95">
        <v>43138</v>
      </c>
      <c r="AZ120" s="87" t="s">
        <v>96</v>
      </c>
      <c r="BA120" s="87" t="s">
        <v>96</v>
      </c>
      <c r="BB120" s="95" t="s">
        <v>41</v>
      </c>
      <c r="BC120" s="93" t="s">
        <v>372</v>
      </c>
      <c r="BD120" s="93" t="s">
        <v>373</v>
      </c>
      <c r="BE120" s="95" t="s">
        <v>374</v>
      </c>
      <c r="BF120" s="95" t="s">
        <v>154</v>
      </c>
      <c r="BG120" s="95" t="s">
        <v>375</v>
      </c>
      <c r="BH120" s="95" t="s">
        <v>42</v>
      </c>
      <c r="BI120" s="95" t="s">
        <v>251</v>
      </c>
      <c r="BJ120" s="95">
        <v>53</v>
      </c>
      <c r="BK120" s="95">
        <v>85</v>
      </c>
      <c r="BL120" s="95">
        <v>138</v>
      </c>
      <c r="BM120" s="93"/>
      <c r="BN120" s="93" t="s">
        <v>342</v>
      </c>
      <c r="BO120" s="87" t="s">
        <v>96</v>
      </c>
      <c r="BP120" s="117"/>
      <c r="BQ120" s="117"/>
      <c r="BR120" s="117"/>
      <c r="BS120" s="188" t="s">
        <v>1039</v>
      </c>
      <c r="BT120" s="188" t="s">
        <v>1040</v>
      </c>
      <c r="BU120" s="98"/>
      <c r="BV120" s="98"/>
      <c r="BW120" s="98"/>
      <c r="BX120" s="98"/>
      <c r="BY120" s="98"/>
      <c r="BZ120" s="98"/>
      <c r="CA120" s="98"/>
      <c r="CB120" s="98"/>
    </row>
    <row r="121" spans="1:83" ht="18" customHeight="1">
      <c r="A121" s="23">
        <f>+A120+1</f>
        <v>2</v>
      </c>
      <c r="B121" s="23"/>
      <c r="C121" s="188"/>
      <c r="D121" s="188"/>
      <c r="E121" s="188"/>
      <c r="F121" s="258"/>
      <c r="G121" s="188"/>
      <c r="H121" s="188"/>
      <c r="I121" s="188"/>
      <c r="J121" s="142"/>
      <c r="K121" s="142"/>
      <c r="L121" s="142"/>
      <c r="M121" s="142"/>
      <c r="N121" s="38" t="s">
        <v>213</v>
      </c>
      <c r="O121" s="63">
        <v>35726</v>
      </c>
      <c r="P121" s="39" t="s">
        <v>214</v>
      </c>
      <c r="Q121" s="36" t="s">
        <v>67</v>
      </c>
      <c r="R121" s="36" t="s">
        <v>215</v>
      </c>
      <c r="S121" s="36"/>
      <c r="T121" s="36" t="s">
        <v>37</v>
      </c>
      <c r="U121" s="36" t="s">
        <v>75</v>
      </c>
      <c r="V121" s="36" t="s">
        <v>216</v>
      </c>
      <c r="W121" s="36">
        <v>42873</v>
      </c>
      <c r="X121" s="36" t="s">
        <v>96</v>
      </c>
      <c r="Y121" s="36" t="s">
        <v>96</v>
      </c>
      <c r="Z121" s="36" t="s">
        <v>41</v>
      </c>
      <c r="AA121" s="36" t="s">
        <v>217</v>
      </c>
      <c r="AB121" s="55" t="s">
        <v>218</v>
      </c>
      <c r="AC121" s="36" t="s">
        <v>67</v>
      </c>
      <c r="AD121" s="43" t="s">
        <v>129</v>
      </c>
      <c r="AE121" s="43" t="s">
        <v>42</v>
      </c>
      <c r="AF121" s="36" t="s">
        <v>96</v>
      </c>
      <c r="AG121" s="44">
        <v>37</v>
      </c>
      <c r="AH121" s="93" t="s">
        <v>101</v>
      </c>
      <c r="AI121" s="113">
        <v>36610</v>
      </c>
      <c r="AJ121" s="93" t="s">
        <v>376</v>
      </c>
      <c r="AK121" s="93"/>
      <c r="AL121" s="93" t="s">
        <v>377</v>
      </c>
      <c r="AM121" s="93" t="s">
        <v>35</v>
      </c>
      <c r="AN121" s="93" t="s">
        <v>37</v>
      </c>
      <c r="AO121" s="93" t="s">
        <v>69</v>
      </c>
      <c r="AP121" s="93" t="s">
        <v>39</v>
      </c>
      <c r="AQ121" s="93" t="s">
        <v>378</v>
      </c>
      <c r="AR121" s="93"/>
      <c r="AS121" s="93"/>
      <c r="AT121" s="93" t="b">
        <v>0</v>
      </c>
      <c r="AU121" s="93" t="b">
        <v>0</v>
      </c>
      <c r="AV121" s="93" t="b">
        <v>0</v>
      </c>
      <c r="AW121" s="93" t="b">
        <v>0</v>
      </c>
      <c r="AX121" s="93" t="b">
        <v>0</v>
      </c>
      <c r="AY121" s="93" t="s">
        <v>365</v>
      </c>
      <c r="AZ121" s="113">
        <v>43164</v>
      </c>
      <c r="BA121" s="93" t="s">
        <v>96</v>
      </c>
      <c r="BB121" s="93" t="s">
        <v>96</v>
      </c>
      <c r="BC121" s="93" t="s">
        <v>18</v>
      </c>
      <c r="BD121" s="93" t="s">
        <v>357</v>
      </c>
      <c r="BE121" s="93" t="s">
        <v>379</v>
      </c>
      <c r="BF121" s="93"/>
      <c r="BG121" s="93" t="s">
        <v>154</v>
      </c>
      <c r="BH121" s="93" t="s">
        <v>380</v>
      </c>
      <c r="BI121" s="93" t="s">
        <v>42</v>
      </c>
      <c r="BJ121" s="95">
        <v>48</v>
      </c>
      <c r="BK121" s="95">
        <v>79</v>
      </c>
      <c r="BL121" s="93">
        <v>127</v>
      </c>
      <c r="BM121" s="93"/>
      <c r="BN121" s="93" t="s">
        <v>342</v>
      </c>
      <c r="BO121" s="87" t="s">
        <v>96</v>
      </c>
      <c r="BP121" s="97"/>
      <c r="BQ121" s="97"/>
      <c r="BR121" s="97"/>
      <c r="BS121" s="188" t="s">
        <v>1041</v>
      </c>
      <c r="BT121" s="188" t="s">
        <v>1042</v>
      </c>
      <c r="BU121" s="98"/>
      <c r="BV121" s="98"/>
      <c r="BW121" s="98"/>
      <c r="BX121" s="98"/>
      <c r="BY121" s="98"/>
      <c r="BZ121" s="98"/>
      <c r="CA121" s="98"/>
      <c r="CB121" s="98"/>
    </row>
    <row r="122" spans="1:83" ht="18" customHeight="1">
      <c r="A122" s="23">
        <f t="shared" ref="A122:A147" si="2">+A121+1</f>
        <v>3</v>
      </c>
      <c r="B122" s="23"/>
      <c r="C122" s="188"/>
      <c r="D122" s="188"/>
      <c r="E122" s="188"/>
      <c r="F122" s="258"/>
      <c r="G122" s="188"/>
      <c r="H122" s="188"/>
      <c r="I122" s="188"/>
      <c r="J122" s="142"/>
      <c r="K122" s="142"/>
      <c r="L122" s="142"/>
      <c r="M122" s="141"/>
      <c r="N122" s="38" t="s">
        <v>219</v>
      </c>
      <c r="O122" s="63">
        <v>36185</v>
      </c>
      <c r="P122" s="39" t="s">
        <v>220</v>
      </c>
      <c r="Q122" s="36" t="s">
        <v>67</v>
      </c>
      <c r="R122" s="36" t="s">
        <v>221</v>
      </c>
      <c r="S122" s="36" t="s">
        <v>35</v>
      </c>
      <c r="T122" s="36" t="s">
        <v>37</v>
      </c>
      <c r="U122" s="36" t="s">
        <v>222</v>
      </c>
      <c r="V122" s="36" t="s">
        <v>223</v>
      </c>
      <c r="W122" s="36" t="s">
        <v>224</v>
      </c>
      <c r="X122" s="36"/>
      <c r="Y122" s="36"/>
      <c r="Z122" s="36" t="b">
        <v>0</v>
      </c>
      <c r="AA122" s="36" t="b">
        <v>0</v>
      </c>
      <c r="AB122" s="55" t="b">
        <v>0</v>
      </c>
      <c r="AC122" s="36" t="b">
        <v>0</v>
      </c>
      <c r="AD122" s="43" t="b">
        <v>0</v>
      </c>
      <c r="AE122" s="43">
        <v>34</v>
      </c>
      <c r="AF122" s="36" t="s">
        <v>96</v>
      </c>
      <c r="AG122" s="44">
        <v>34</v>
      </c>
      <c r="AH122" s="88" t="s">
        <v>381</v>
      </c>
      <c r="AI122" s="99">
        <v>36328</v>
      </c>
      <c r="AJ122" s="88" t="s">
        <v>382</v>
      </c>
      <c r="AK122" s="118" t="s">
        <v>383</v>
      </c>
      <c r="AL122" s="118" t="s">
        <v>384</v>
      </c>
      <c r="AM122" s="89" t="s">
        <v>37</v>
      </c>
      <c r="AN122" s="89">
        <v>39</v>
      </c>
      <c r="AO122" s="87">
        <v>153</v>
      </c>
      <c r="AP122" s="92"/>
      <c r="AQ122" s="88"/>
      <c r="AR122" s="88"/>
      <c r="AS122" s="89"/>
      <c r="AT122" s="89"/>
      <c r="AU122" s="89"/>
      <c r="AV122" s="89"/>
      <c r="AW122" s="89"/>
      <c r="AX122" s="101">
        <v>2018.0651</v>
      </c>
      <c r="AY122" s="99"/>
      <c r="AZ122" s="87" t="s">
        <v>96</v>
      </c>
      <c r="BA122" s="87" t="s">
        <v>40</v>
      </c>
      <c r="BB122" s="87" t="s">
        <v>18</v>
      </c>
      <c r="BC122" s="88" t="s">
        <v>385</v>
      </c>
      <c r="BD122" s="88" t="s">
        <v>386</v>
      </c>
      <c r="BE122" s="88"/>
      <c r="BF122" s="88" t="s">
        <v>100</v>
      </c>
      <c r="BG122" s="88"/>
      <c r="BH122" s="87" t="s">
        <v>42</v>
      </c>
      <c r="BI122" s="87">
        <v>2</v>
      </c>
      <c r="BJ122" s="95">
        <v>47</v>
      </c>
      <c r="BK122" s="95">
        <v>74.599999999999994</v>
      </c>
      <c r="BL122" s="93">
        <v>121.6</v>
      </c>
      <c r="BM122" s="93"/>
      <c r="BN122" s="93" t="s">
        <v>342</v>
      </c>
      <c r="BO122" s="87" t="s">
        <v>96</v>
      </c>
      <c r="BP122" s="97"/>
      <c r="BQ122" s="97"/>
      <c r="BR122" s="97"/>
      <c r="BS122" s="188" t="s">
        <v>1043</v>
      </c>
      <c r="BT122" s="188" t="s">
        <v>1044</v>
      </c>
      <c r="BU122" s="98"/>
      <c r="BV122" s="98"/>
      <c r="BW122" s="98"/>
      <c r="BX122" s="98"/>
      <c r="BY122" s="98"/>
      <c r="BZ122" s="98"/>
      <c r="CA122" s="98"/>
      <c r="CB122" s="98"/>
    </row>
    <row r="123" spans="1:83" ht="18" customHeight="1">
      <c r="A123" s="23">
        <f t="shared" si="2"/>
        <v>4</v>
      </c>
      <c r="B123" s="23"/>
      <c r="C123" s="188"/>
      <c r="D123" s="188"/>
      <c r="E123" s="188"/>
      <c r="F123" s="258"/>
      <c r="G123" s="188"/>
      <c r="H123" s="188"/>
      <c r="I123" s="188"/>
      <c r="J123" s="144"/>
      <c r="K123" s="144"/>
      <c r="L123" s="144"/>
      <c r="M123" s="145"/>
      <c r="N123" s="38" t="s">
        <v>225</v>
      </c>
      <c r="O123" s="63">
        <v>35947</v>
      </c>
      <c r="P123" s="47" t="s">
        <v>226</v>
      </c>
      <c r="Q123" s="47"/>
      <c r="R123" s="47" t="s">
        <v>227</v>
      </c>
      <c r="S123" s="47" t="s">
        <v>35</v>
      </c>
      <c r="T123" s="37" t="s">
        <v>163</v>
      </c>
      <c r="U123" s="37">
        <v>49</v>
      </c>
      <c r="V123" s="37" t="s">
        <v>70</v>
      </c>
      <c r="W123" s="37" t="s">
        <v>228</v>
      </c>
      <c r="X123" s="37"/>
      <c r="Y123" s="37"/>
      <c r="Z123" s="37" t="b">
        <v>0</v>
      </c>
      <c r="AA123" s="37" t="b">
        <v>0</v>
      </c>
      <c r="AB123" s="52" t="b">
        <v>0</v>
      </c>
      <c r="AC123" s="37" t="b">
        <v>0</v>
      </c>
      <c r="AD123" s="53" t="b">
        <v>0</v>
      </c>
      <c r="AE123" s="53">
        <v>34</v>
      </c>
      <c r="AF123" s="37" t="s">
        <v>96</v>
      </c>
      <c r="AG123" s="44">
        <v>34</v>
      </c>
      <c r="AH123" s="92" t="s">
        <v>387</v>
      </c>
      <c r="AI123" s="94">
        <v>36840</v>
      </c>
      <c r="AJ123" s="92" t="s">
        <v>388</v>
      </c>
      <c r="AK123" s="87" t="s">
        <v>389</v>
      </c>
      <c r="AL123" s="87" t="s">
        <v>390</v>
      </c>
      <c r="AM123" s="87" t="s">
        <v>37</v>
      </c>
      <c r="AN123" s="87" t="s">
        <v>69</v>
      </c>
      <c r="AO123" s="87" t="s">
        <v>326</v>
      </c>
      <c r="AP123" s="92" t="s">
        <v>391</v>
      </c>
      <c r="AQ123" s="92"/>
      <c r="AR123" s="92"/>
      <c r="AS123" s="92" t="b">
        <v>0</v>
      </c>
      <c r="AT123" s="92" t="b">
        <v>0</v>
      </c>
      <c r="AU123" s="92" t="b">
        <v>0</v>
      </c>
      <c r="AV123" s="92" t="b">
        <v>0</v>
      </c>
      <c r="AW123" s="92" t="b">
        <v>0</v>
      </c>
      <c r="AX123" s="87" t="s">
        <v>366</v>
      </c>
      <c r="AY123" s="94">
        <v>43174</v>
      </c>
      <c r="AZ123" s="87" t="s">
        <v>299</v>
      </c>
      <c r="BA123" s="87" t="s">
        <v>299</v>
      </c>
      <c r="BB123" s="87" t="s">
        <v>41</v>
      </c>
      <c r="BC123" s="92" t="s">
        <v>392</v>
      </c>
      <c r="BD123" s="92" t="s">
        <v>393</v>
      </c>
      <c r="BE123" s="92" t="s">
        <v>67</v>
      </c>
      <c r="BF123" s="92" t="s">
        <v>394</v>
      </c>
      <c r="BG123" s="92" t="s">
        <v>395</v>
      </c>
      <c r="BH123" s="87" t="s">
        <v>42</v>
      </c>
      <c r="BI123" s="87" t="s">
        <v>346</v>
      </c>
      <c r="BJ123" s="95">
        <v>41</v>
      </c>
      <c r="BK123" s="95">
        <v>74.2</v>
      </c>
      <c r="BL123" s="93">
        <v>115.2</v>
      </c>
      <c r="BM123" s="93"/>
      <c r="BN123" s="93" t="s">
        <v>342</v>
      </c>
      <c r="BO123" s="87" t="s">
        <v>96</v>
      </c>
      <c r="BP123" s="97"/>
      <c r="BQ123" s="97"/>
      <c r="BR123" s="97"/>
      <c r="BS123" s="188" t="s">
        <v>1045</v>
      </c>
      <c r="BT123" s="188" t="s">
        <v>1046</v>
      </c>
      <c r="BU123" s="98"/>
      <c r="BV123" s="98"/>
      <c r="BW123" s="98"/>
      <c r="BX123" s="98"/>
      <c r="BY123" s="98"/>
      <c r="BZ123" s="98"/>
      <c r="CA123" s="98"/>
      <c r="CB123" s="98"/>
    </row>
    <row r="124" spans="1:83" ht="18" customHeight="1">
      <c r="A124" s="23">
        <f t="shared" si="2"/>
        <v>5</v>
      </c>
      <c r="B124" s="23"/>
      <c r="C124" s="188"/>
      <c r="D124" s="188"/>
      <c r="E124" s="188"/>
      <c r="F124" s="258"/>
      <c r="G124" s="188"/>
      <c r="H124" s="188"/>
      <c r="I124" s="188"/>
      <c r="J124" s="33"/>
      <c r="K124" s="33"/>
      <c r="L124" s="33"/>
      <c r="M124" s="33"/>
      <c r="N124" s="77" t="s">
        <v>48</v>
      </c>
      <c r="O124" s="63">
        <v>36310</v>
      </c>
      <c r="P124" s="39" t="s">
        <v>229</v>
      </c>
      <c r="Q124" s="36"/>
      <c r="R124" s="36" t="s">
        <v>230</v>
      </c>
      <c r="S124" s="36" t="s">
        <v>35</v>
      </c>
      <c r="T124" s="36" t="s">
        <v>37</v>
      </c>
      <c r="U124" s="36" t="s">
        <v>69</v>
      </c>
      <c r="V124" s="36" t="s">
        <v>148</v>
      </c>
      <c r="W124" s="36" t="s">
        <v>231</v>
      </c>
      <c r="X124" s="36"/>
      <c r="Y124" s="36"/>
      <c r="Z124" s="36" t="b">
        <v>0</v>
      </c>
      <c r="AA124" s="36" t="b">
        <v>0</v>
      </c>
      <c r="AB124" s="55" t="b">
        <v>0</v>
      </c>
      <c r="AC124" s="36" t="b">
        <v>0</v>
      </c>
      <c r="AD124" s="43" t="b">
        <v>0</v>
      </c>
      <c r="AE124" s="43">
        <v>33</v>
      </c>
      <c r="AF124" s="36" t="s">
        <v>96</v>
      </c>
      <c r="AG124" s="44">
        <v>33</v>
      </c>
      <c r="AH124" s="93" t="s">
        <v>36</v>
      </c>
      <c r="AI124" s="113">
        <v>36337</v>
      </c>
      <c r="AJ124" s="93" t="s">
        <v>396</v>
      </c>
      <c r="AK124" s="93" t="s">
        <v>67</v>
      </c>
      <c r="AL124" s="93" t="s">
        <v>397</v>
      </c>
      <c r="AM124" s="87" t="s">
        <v>35</v>
      </c>
      <c r="AN124" s="93" t="s">
        <v>37</v>
      </c>
      <c r="AO124" s="93" t="s">
        <v>250</v>
      </c>
      <c r="AP124" s="93" t="s">
        <v>52</v>
      </c>
      <c r="AQ124" s="93" t="s">
        <v>398</v>
      </c>
      <c r="AR124" s="93"/>
      <c r="AS124" s="93"/>
      <c r="AT124" s="93" t="b">
        <v>0</v>
      </c>
      <c r="AU124" s="93" t="b">
        <v>0</v>
      </c>
      <c r="AV124" s="93" t="b">
        <v>0</v>
      </c>
      <c r="AW124" s="93" t="b">
        <v>0</v>
      </c>
      <c r="AX124" s="93" t="b">
        <v>0</v>
      </c>
      <c r="AY124" s="93" t="s">
        <v>367</v>
      </c>
      <c r="AZ124" s="113">
        <v>43153</v>
      </c>
      <c r="BA124" s="87" t="s">
        <v>96</v>
      </c>
      <c r="BB124" s="87" t="s">
        <v>96</v>
      </c>
      <c r="BC124" s="93" t="s">
        <v>18</v>
      </c>
      <c r="BD124" s="93" t="s">
        <v>399</v>
      </c>
      <c r="BE124" s="93" t="s">
        <v>400</v>
      </c>
      <c r="BF124" s="93" t="s">
        <v>337</v>
      </c>
      <c r="BG124" s="93" t="s">
        <v>129</v>
      </c>
      <c r="BH124" s="93" t="s">
        <v>401</v>
      </c>
      <c r="BI124" s="93" t="s">
        <v>42</v>
      </c>
      <c r="BJ124" s="95">
        <v>38</v>
      </c>
      <c r="BK124" s="95">
        <v>70.599999999999994</v>
      </c>
      <c r="BL124" s="93">
        <v>108.6</v>
      </c>
      <c r="BM124" s="93"/>
      <c r="BN124" s="93" t="s">
        <v>342</v>
      </c>
      <c r="BO124" s="87" t="s">
        <v>96</v>
      </c>
      <c r="BP124" s="97"/>
      <c r="BQ124" s="97"/>
      <c r="BR124" s="97"/>
      <c r="BS124" s="188" t="s">
        <v>1047</v>
      </c>
      <c r="BT124" s="188" t="s">
        <v>1048</v>
      </c>
      <c r="BU124" s="98"/>
      <c r="BV124" s="98"/>
      <c r="BW124" s="98"/>
      <c r="BX124" s="98"/>
      <c r="BY124" s="98"/>
      <c r="BZ124" s="98"/>
      <c r="CA124" s="98"/>
      <c r="CB124" s="98"/>
    </row>
    <row r="125" spans="1:83" ht="18" customHeight="1">
      <c r="A125" s="23">
        <f t="shared" si="2"/>
        <v>6</v>
      </c>
      <c r="B125" s="23"/>
      <c r="C125" s="188"/>
      <c r="D125" s="188"/>
      <c r="E125" s="188"/>
      <c r="F125" s="258"/>
      <c r="G125" s="188"/>
      <c r="H125" s="188"/>
      <c r="I125" s="33"/>
      <c r="J125" s="33"/>
      <c r="K125" s="33"/>
      <c r="L125" s="33"/>
      <c r="M125" s="33"/>
      <c r="N125" s="38"/>
      <c r="O125" s="38"/>
      <c r="P125" s="39"/>
      <c r="Q125" s="45"/>
      <c r="R125" s="46"/>
      <c r="S125" s="36"/>
      <c r="T125" s="36"/>
      <c r="U125" s="36"/>
      <c r="V125" s="36"/>
      <c r="W125" s="36"/>
      <c r="X125" s="36"/>
      <c r="Y125" s="36"/>
      <c r="Z125" s="41"/>
      <c r="AA125" s="42"/>
      <c r="AB125" s="42"/>
      <c r="AC125" s="36"/>
      <c r="AD125" s="43"/>
      <c r="AE125" s="43">
        <v>87</v>
      </c>
      <c r="AF125" s="36" t="s">
        <v>96</v>
      </c>
      <c r="AG125" s="44">
        <v>87</v>
      </c>
      <c r="AH125" s="93" t="s">
        <v>101</v>
      </c>
      <c r="AI125" s="94">
        <v>36579</v>
      </c>
      <c r="AJ125" s="93" t="s">
        <v>402</v>
      </c>
      <c r="AK125" s="95" t="s">
        <v>403</v>
      </c>
      <c r="AL125" s="95" t="s">
        <v>404</v>
      </c>
      <c r="AM125" s="95" t="s">
        <v>35</v>
      </c>
      <c r="AN125" s="95" t="s">
        <v>37</v>
      </c>
      <c r="AO125" s="95" t="s">
        <v>147</v>
      </c>
      <c r="AP125" s="95" t="s">
        <v>70</v>
      </c>
      <c r="AQ125" s="93" t="s">
        <v>405</v>
      </c>
      <c r="AR125" s="93"/>
      <c r="AS125" s="93"/>
      <c r="AT125" s="93" t="b">
        <v>0</v>
      </c>
      <c r="AU125" s="93" t="b">
        <v>0</v>
      </c>
      <c r="AV125" s="93" t="b">
        <v>0</v>
      </c>
      <c r="AW125" s="93" t="b">
        <v>0</v>
      </c>
      <c r="AX125" s="93" t="b">
        <v>0</v>
      </c>
      <c r="AY125" s="95" t="s">
        <v>368</v>
      </c>
      <c r="AZ125" s="95">
        <v>43139</v>
      </c>
      <c r="BA125" s="87" t="s">
        <v>96</v>
      </c>
      <c r="BB125" s="87" t="s">
        <v>96</v>
      </c>
      <c r="BC125" s="95" t="s">
        <v>41</v>
      </c>
      <c r="BD125" s="93" t="s">
        <v>343</v>
      </c>
      <c r="BE125" s="93" t="s">
        <v>345</v>
      </c>
      <c r="BF125" s="95" t="s">
        <v>404</v>
      </c>
      <c r="BG125" s="95" t="s">
        <v>129</v>
      </c>
      <c r="BH125" s="95" t="s">
        <v>406</v>
      </c>
      <c r="BI125" s="95" t="s">
        <v>42</v>
      </c>
      <c r="BJ125" s="95">
        <v>35</v>
      </c>
      <c r="BK125" s="95">
        <v>79</v>
      </c>
      <c r="BL125" s="93">
        <v>114</v>
      </c>
      <c r="BM125" s="93"/>
      <c r="BN125" s="93" t="s">
        <v>342</v>
      </c>
      <c r="BO125" s="87" t="s">
        <v>96</v>
      </c>
      <c r="BP125" s="97"/>
      <c r="BQ125" s="97"/>
      <c r="BR125" s="97"/>
      <c r="BS125" s="188" t="s">
        <v>1097</v>
      </c>
      <c r="BT125" s="188" t="s">
        <v>1098</v>
      </c>
      <c r="BU125" s="98"/>
      <c r="BV125" s="98"/>
      <c r="BW125" s="98"/>
      <c r="BX125" s="98"/>
      <c r="BY125" s="98"/>
      <c r="BZ125" s="98"/>
      <c r="CA125" s="98"/>
      <c r="CB125" s="98"/>
    </row>
    <row r="126" spans="1:83" ht="18" customHeight="1">
      <c r="A126" s="23">
        <f t="shared" si="2"/>
        <v>7</v>
      </c>
      <c r="B126" s="23"/>
      <c r="C126" s="188"/>
      <c r="D126" s="188"/>
      <c r="E126" s="188"/>
      <c r="F126" s="258"/>
      <c r="G126" s="188"/>
      <c r="H126" s="188"/>
      <c r="I126" s="33"/>
      <c r="J126" s="33"/>
      <c r="K126" s="33"/>
      <c r="L126" s="33"/>
      <c r="M126" s="33"/>
      <c r="N126" s="38"/>
      <c r="O126" s="38"/>
      <c r="P126" s="39"/>
      <c r="Q126" s="45"/>
      <c r="R126" s="46"/>
      <c r="S126" s="36"/>
      <c r="T126" s="36"/>
      <c r="U126" s="36"/>
      <c r="V126" s="36"/>
      <c r="W126" s="36"/>
      <c r="X126" s="36"/>
      <c r="Y126" s="36"/>
      <c r="Z126" s="41"/>
      <c r="AA126" s="42"/>
      <c r="AB126" s="42"/>
      <c r="AC126" s="36"/>
      <c r="AD126" s="43"/>
      <c r="AE126" s="43"/>
      <c r="AF126" s="36"/>
      <c r="AG126" s="44"/>
      <c r="AH126" s="93" t="s">
        <v>464</v>
      </c>
      <c r="AI126" s="113">
        <v>36617</v>
      </c>
      <c r="AJ126" s="93" t="s">
        <v>465</v>
      </c>
      <c r="AK126" s="93"/>
      <c r="AL126" s="93" t="s">
        <v>466</v>
      </c>
      <c r="AM126" s="93" t="s">
        <v>82</v>
      </c>
      <c r="AN126" s="93" t="s">
        <v>320</v>
      </c>
      <c r="AO126" s="93" t="s">
        <v>142</v>
      </c>
      <c r="AP126" s="93" t="s">
        <v>103</v>
      </c>
      <c r="AQ126" s="93" t="s">
        <v>467</v>
      </c>
      <c r="AR126" s="93"/>
      <c r="AS126" s="93"/>
      <c r="AT126" s="93" t="b">
        <v>0</v>
      </c>
      <c r="AU126" s="93" t="b">
        <v>1</v>
      </c>
      <c r="AV126" s="93" t="b">
        <v>1</v>
      </c>
      <c r="AW126" s="93" t="b">
        <v>0</v>
      </c>
      <c r="AX126" s="93" t="b">
        <v>0</v>
      </c>
      <c r="AY126" s="93" t="s">
        <v>468</v>
      </c>
      <c r="AZ126" s="113">
        <v>43155</v>
      </c>
      <c r="BA126" s="93" t="s">
        <v>451</v>
      </c>
      <c r="BB126" s="93" t="s">
        <v>451</v>
      </c>
      <c r="BC126" s="93" t="s">
        <v>82</v>
      </c>
      <c r="BD126" s="93" t="s">
        <v>469</v>
      </c>
      <c r="BE126" s="93" t="s">
        <v>470</v>
      </c>
      <c r="BF126" s="93" t="s">
        <v>67</v>
      </c>
      <c r="BG126" s="93" t="s">
        <v>471</v>
      </c>
      <c r="BH126" s="93" t="s">
        <v>472</v>
      </c>
      <c r="BI126" s="93" t="s">
        <v>42</v>
      </c>
      <c r="BJ126" s="95">
        <v>64</v>
      </c>
      <c r="BK126" s="95">
        <v>83</v>
      </c>
      <c r="BL126" s="93">
        <v>147</v>
      </c>
      <c r="BM126" s="93"/>
      <c r="BN126" s="93" t="s">
        <v>342</v>
      </c>
      <c r="BO126" s="87" t="s">
        <v>96</v>
      </c>
      <c r="BP126" s="97"/>
      <c r="BQ126" s="97"/>
      <c r="BR126" s="97"/>
      <c r="BS126" s="188" t="s">
        <v>1099</v>
      </c>
      <c r="BT126" s="188" t="s">
        <v>1100</v>
      </c>
      <c r="BU126" s="98"/>
      <c r="BV126" s="98"/>
      <c r="BW126" s="98"/>
      <c r="BX126" s="98"/>
      <c r="BY126" s="98"/>
      <c r="BZ126" s="98"/>
      <c r="CA126" s="98"/>
      <c r="CB126" s="98"/>
      <c r="CC126" s="98"/>
      <c r="CD126" s="98"/>
      <c r="CE126" s="98"/>
    </row>
    <row r="127" spans="1:83" ht="18" customHeight="1">
      <c r="A127" s="23">
        <f t="shared" si="2"/>
        <v>8</v>
      </c>
      <c r="B127" s="23"/>
      <c r="C127" s="188"/>
      <c r="D127" s="188"/>
      <c r="E127" s="188"/>
      <c r="F127" s="258"/>
      <c r="G127" s="188"/>
      <c r="H127" s="188"/>
      <c r="I127" s="33"/>
      <c r="J127" s="33"/>
      <c r="K127" s="33"/>
      <c r="L127" s="33"/>
      <c r="M127" s="33"/>
      <c r="N127" s="38"/>
      <c r="O127" s="38"/>
      <c r="P127" s="39"/>
      <c r="Q127" s="45"/>
      <c r="R127" s="46"/>
      <c r="S127" s="36"/>
      <c r="T127" s="36"/>
      <c r="U127" s="36"/>
      <c r="V127" s="36"/>
      <c r="W127" s="36"/>
      <c r="X127" s="36"/>
      <c r="Y127" s="36"/>
      <c r="Z127" s="41"/>
      <c r="AA127" s="42"/>
      <c r="AB127" s="42"/>
      <c r="AC127" s="36"/>
      <c r="AD127" s="43"/>
      <c r="AE127" s="43"/>
      <c r="AF127" s="36"/>
      <c r="AG127" s="44"/>
      <c r="AH127" s="92" t="s">
        <v>473</v>
      </c>
      <c r="AI127" s="94">
        <v>36541</v>
      </c>
      <c r="AJ127" s="92" t="s">
        <v>474</v>
      </c>
      <c r="AK127" s="87" t="s">
        <v>475</v>
      </c>
      <c r="AL127" s="87" t="s">
        <v>476</v>
      </c>
      <c r="AM127" s="87" t="s">
        <v>37</v>
      </c>
      <c r="AN127" s="87" t="s">
        <v>295</v>
      </c>
      <c r="AO127" s="87" t="s">
        <v>122</v>
      </c>
      <c r="AP127" s="92" t="s">
        <v>477</v>
      </c>
      <c r="AQ127" s="92"/>
      <c r="AR127" s="92"/>
      <c r="AS127" s="92" t="b">
        <v>0</v>
      </c>
      <c r="AT127" s="92" t="b">
        <v>0</v>
      </c>
      <c r="AU127" s="92" t="b">
        <v>0</v>
      </c>
      <c r="AV127" s="92" t="b">
        <v>0</v>
      </c>
      <c r="AW127" s="92" t="b">
        <v>0</v>
      </c>
      <c r="AX127" s="87" t="s">
        <v>452</v>
      </c>
      <c r="AY127" s="94">
        <v>43203</v>
      </c>
      <c r="AZ127" s="87" t="s">
        <v>96</v>
      </c>
      <c r="BA127" s="87" t="s">
        <v>96</v>
      </c>
      <c r="BB127" s="87" t="s">
        <v>82</v>
      </c>
      <c r="BC127" s="92" t="s">
        <v>343</v>
      </c>
      <c r="BD127" s="92" t="s">
        <v>478</v>
      </c>
      <c r="BE127" s="92" t="s">
        <v>479</v>
      </c>
      <c r="BF127" s="92" t="s">
        <v>394</v>
      </c>
      <c r="BG127" s="92" t="s">
        <v>480</v>
      </c>
      <c r="BH127" s="87" t="s">
        <v>42</v>
      </c>
      <c r="BI127" s="87" t="s">
        <v>346</v>
      </c>
      <c r="BJ127" s="95">
        <v>54</v>
      </c>
      <c r="BK127" s="95">
        <v>57</v>
      </c>
      <c r="BL127" s="93">
        <v>111</v>
      </c>
      <c r="BM127" s="93"/>
      <c r="BN127" s="93" t="s">
        <v>342</v>
      </c>
      <c r="BO127" s="87" t="s">
        <v>96</v>
      </c>
      <c r="BP127" s="97"/>
      <c r="BQ127" s="97"/>
      <c r="BR127" s="97"/>
      <c r="BS127" s="188" t="s">
        <v>1101</v>
      </c>
      <c r="BT127" s="188" t="s">
        <v>1102</v>
      </c>
      <c r="BU127" s="98"/>
      <c r="BV127" s="98"/>
      <c r="BW127" s="98"/>
      <c r="BX127" s="98"/>
      <c r="BY127" s="98"/>
      <c r="BZ127" s="98"/>
      <c r="CA127" s="98"/>
      <c r="CB127" s="98"/>
      <c r="CC127" s="98"/>
      <c r="CD127" s="98"/>
      <c r="CE127" s="98"/>
    </row>
    <row r="128" spans="1:83" ht="18" customHeight="1">
      <c r="A128" s="23">
        <f t="shared" si="2"/>
        <v>9</v>
      </c>
      <c r="B128" s="23"/>
      <c r="C128" s="188"/>
      <c r="D128" s="188"/>
      <c r="E128" s="188"/>
      <c r="F128" s="258"/>
      <c r="G128" s="188"/>
      <c r="H128" s="188"/>
      <c r="I128" s="33"/>
      <c r="J128" s="33"/>
      <c r="K128" s="33"/>
      <c r="L128" s="33"/>
      <c r="M128" s="33"/>
      <c r="N128" s="38"/>
      <c r="O128" s="38"/>
      <c r="P128" s="39"/>
      <c r="Q128" s="45"/>
      <c r="R128" s="46"/>
      <c r="S128" s="36"/>
      <c r="T128" s="36"/>
      <c r="U128" s="36"/>
      <c r="V128" s="36"/>
      <c r="W128" s="36"/>
      <c r="X128" s="36"/>
      <c r="Y128" s="36"/>
      <c r="Z128" s="41"/>
      <c r="AA128" s="42"/>
      <c r="AB128" s="42"/>
      <c r="AC128" s="36"/>
      <c r="AD128" s="43"/>
      <c r="AE128" s="43"/>
      <c r="AF128" s="36"/>
      <c r="AG128" s="44"/>
      <c r="AH128" s="88" t="s">
        <v>36</v>
      </c>
      <c r="AI128" s="99">
        <v>36797</v>
      </c>
      <c r="AJ128" s="88" t="s">
        <v>481</v>
      </c>
      <c r="AK128" s="88"/>
      <c r="AL128" s="100" t="s">
        <v>482</v>
      </c>
      <c r="AM128" s="89" t="s">
        <v>37</v>
      </c>
      <c r="AN128" s="89">
        <v>55</v>
      </c>
      <c r="AO128" s="89">
        <v>180</v>
      </c>
      <c r="AP128" s="89"/>
      <c r="AQ128" s="89"/>
      <c r="AR128" s="89"/>
      <c r="AS128" s="89"/>
      <c r="AT128" s="89"/>
      <c r="AU128" s="89"/>
      <c r="AV128" s="89"/>
      <c r="AW128" s="89"/>
      <c r="AX128" s="101">
        <v>2018.0643</v>
      </c>
      <c r="AY128" s="89"/>
      <c r="AZ128" s="89" t="s">
        <v>96</v>
      </c>
      <c r="BA128" s="89" t="s">
        <v>96</v>
      </c>
      <c r="BB128" s="89" t="s">
        <v>82</v>
      </c>
      <c r="BC128" s="88" t="s">
        <v>483</v>
      </c>
      <c r="BD128" s="88" t="s">
        <v>484</v>
      </c>
      <c r="BE128" s="88" t="s">
        <v>485</v>
      </c>
      <c r="BF128" s="88" t="s">
        <v>129</v>
      </c>
      <c r="BG128" s="88"/>
      <c r="BH128" s="88"/>
      <c r="BI128" s="88"/>
      <c r="BJ128" s="95">
        <v>53</v>
      </c>
      <c r="BK128" s="95">
        <v>81</v>
      </c>
      <c r="BL128" s="93">
        <v>134</v>
      </c>
      <c r="BM128" s="93"/>
      <c r="BN128" s="93" t="s">
        <v>342</v>
      </c>
      <c r="BO128" s="87" t="s">
        <v>96</v>
      </c>
      <c r="BP128" s="97"/>
      <c r="BQ128" s="97"/>
      <c r="BR128" s="97"/>
      <c r="BS128" s="188" t="s">
        <v>1103</v>
      </c>
      <c r="BT128" s="188" t="s">
        <v>1104</v>
      </c>
      <c r="BU128" s="98"/>
      <c r="BV128" s="98"/>
      <c r="BW128" s="98"/>
      <c r="BX128" s="98"/>
      <c r="BY128" s="98"/>
      <c r="BZ128" s="98"/>
      <c r="CA128" s="98"/>
      <c r="CB128" s="98"/>
      <c r="CC128" s="98"/>
      <c r="CD128" s="98"/>
      <c r="CE128" s="98"/>
    </row>
    <row r="129" spans="1:83" ht="18" customHeight="1">
      <c r="A129" s="23">
        <f t="shared" si="2"/>
        <v>10</v>
      </c>
      <c r="B129" s="23"/>
      <c r="C129" s="188"/>
      <c r="D129" s="188"/>
      <c r="E129" s="188"/>
      <c r="F129" s="258"/>
      <c r="G129" s="188"/>
      <c r="H129" s="188"/>
      <c r="I129" s="33"/>
      <c r="J129" s="33"/>
      <c r="K129" s="33"/>
      <c r="L129" s="33"/>
      <c r="M129" s="33"/>
      <c r="N129" s="38"/>
      <c r="O129" s="38"/>
      <c r="P129" s="39"/>
      <c r="Q129" s="45"/>
      <c r="R129" s="46"/>
      <c r="S129" s="36"/>
      <c r="T129" s="36"/>
      <c r="U129" s="36"/>
      <c r="V129" s="36"/>
      <c r="W129" s="36"/>
      <c r="X129" s="36"/>
      <c r="Y129" s="36"/>
      <c r="Z129" s="41"/>
      <c r="AA129" s="42"/>
      <c r="AB129" s="42"/>
      <c r="AC129" s="36"/>
      <c r="AD129" s="43"/>
      <c r="AE129" s="43"/>
      <c r="AF129" s="36"/>
      <c r="AG129" s="44"/>
      <c r="AH129" s="93" t="s">
        <v>36</v>
      </c>
      <c r="AI129" s="113">
        <v>36754</v>
      </c>
      <c r="AJ129" s="93" t="s">
        <v>486</v>
      </c>
      <c r="AK129" s="93"/>
      <c r="AL129" s="93" t="s">
        <v>487</v>
      </c>
      <c r="AM129" s="93" t="s">
        <v>37</v>
      </c>
      <c r="AN129" s="93" t="s">
        <v>107</v>
      </c>
      <c r="AO129" s="93" t="s">
        <v>86</v>
      </c>
      <c r="AP129" s="93" t="s">
        <v>488</v>
      </c>
      <c r="AQ129" s="93"/>
      <c r="AR129" s="93"/>
      <c r="AS129" s="93" t="b">
        <v>0</v>
      </c>
      <c r="AT129" s="93" t="b">
        <v>0</v>
      </c>
      <c r="AU129" s="93" t="b">
        <v>0</v>
      </c>
      <c r="AV129" s="93" t="b">
        <v>0</v>
      </c>
      <c r="AW129" s="93" t="b">
        <v>0</v>
      </c>
      <c r="AX129" s="93" t="s">
        <v>453</v>
      </c>
      <c r="AY129" s="113">
        <v>43152</v>
      </c>
      <c r="AZ129" s="87" t="s">
        <v>96</v>
      </c>
      <c r="BA129" s="87" t="s">
        <v>96</v>
      </c>
      <c r="BB129" s="93" t="s">
        <v>41</v>
      </c>
      <c r="BC129" s="93" t="s">
        <v>266</v>
      </c>
      <c r="BD129" s="93" t="s">
        <v>489</v>
      </c>
      <c r="BE129" s="93" t="s">
        <v>67</v>
      </c>
      <c r="BF129" s="93" t="s">
        <v>129</v>
      </c>
      <c r="BG129" s="93" t="s">
        <v>490</v>
      </c>
      <c r="BH129" s="93" t="s">
        <v>42</v>
      </c>
      <c r="BI129" s="93" t="s">
        <v>251</v>
      </c>
      <c r="BJ129" s="95">
        <v>44</v>
      </c>
      <c r="BK129" s="95">
        <v>78.8</v>
      </c>
      <c r="BL129" s="95">
        <v>122.8</v>
      </c>
      <c r="BM129" s="93"/>
      <c r="BN129" s="93" t="s">
        <v>342</v>
      </c>
      <c r="BO129" s="87" t="s">
        <v>96</v>
      </c>
      <c r="BP129" s="97"/>
      <c r="BQ129" s="97"/>
      <c r="BR129" s="97"/>
      <c r="BS129" s="188" t="s">
        <v>1105</v>
      </c>
      <c r="BT129" s="188" t="s">
        <v>1106</v>
      </c>
      <c r="BU129" s="98"/>
      <c r="BV129" s="98"/>
      <c r="BW129" s="98"/>
      <c r="BX129" s="98"/>
      <c r="BY129" s="98"/>
      <c r="BZ129" s="98"/>
      <c r="CA129" s="98"/>
      <c r="CB129" s="98"/>
      <c r="CC129" s="98"/>
      <c r="CD129" s="98"/>
      <c r="CE129" s="98"/>
    </row>
    <row r="130" spans="1:83" ht="18" customHeight="1">
      <c r="A130" s="23">
        <f t="shared" si="2"/>
        <v>11</v>
      </c>
      <c r="B130" s="23"/>
      <c r="C130" s="188"/>
      <c r="D130" s="188"/>
      <c r="E130" s="188"/>
      <c r="F130" s="258"/>
      <c r="G130" s="188"/>
      <c r="H130" s="188"/>
      <c r="I130" s="33"/>
      <c r="J130" s="33"/>
      <c r="K130" s="33"/>
      <c r="L130" s="33"/>
      <c r="M130" s="33"/>
      <c r="N130" s="38"/>
      <c r="O130" s="38"/>
      <c r="P130" s="39"/>
      <c r="Q130" s="45"/>
      <c r="R130" s="46"/>
      <c r="S130" s="36"/>
      <c r="T130" s="36"/>
      <c r="U130" s="36"/>
      <c r="V130" s="36"/>
      <c r="W130" s="36"/>
      <c r="X130" s="36"/>
      <c r="Y130" s="36"/>
      <c r="Z130" s="41"/>
      <c r="AA130" s="42"/>
      <c r="AB130" s="42"/>
      <c r="AC130" s="36"/>
      <c r="AD130" s="43"/>
      <c r="AE130" s="43"/>
      <c r="AF130" s="36"/>
      <c r="AG130" s="44"/>
      <c r="AH130" s="93" t="s">
        <v>332</v>
      </c>
      <c r="AI130" s="94">
        <v>35601</v>
      </c>
      <c r="AJ130" s="93" t="s">
        <v>491</v>
      </c>
      <c r="AK130" s="95" t="s">
        <v>67</v>
      </c>
      <c r="AL130" s="95" t="s">
        <v>492</v>
      </c>
      <c r="AM130" s="95" t="s">
        <v>82</v>
      </c>
      <c r="AN130" s="95" t="s">
        <v>37</v>
      </c>
      <c r="AO130" s="95" t="s">
        <v>324</v>
      </c>
      <c r="AP130" s="95" t="s">
        <v>122</v>
      </c>
      <c r="AQ130" s="93" t="s">
        <v>493</v>
      </c>
      <c r="AR130" s="93"/>
      <c r="AS130" s="93"/>
      <c r="AT130" s="93" t="b">
        <v>0</v>
      </c>
      <c r="AU130" s="93" t="b">
        <v>0</v>
      </c>
      <c r="AV130" s="93" t="b">
        <v>0</v>
      </c>
      <c r="AW130" s="93" t="b">
        <v>0</v>
      </c>
      <c r="AX130" s="93" t="b">
        <v>0</v>
      </c>
      <c r="AY130" s="95" t="s">
        <v>454</v>
      </c>
      <c r="AZ130" s="95">
        <v>43137</v>
      </c>
      <c r="BA130" s="87" t="s">
        <v>96</v>
      </c>
      <c r="BB130" s="87" t="s">
        <v>96</v>
      </c>
      <c r="BC130" s="95" t="s">
        <v>82</v>
      </c>
      <c r="BD130" s="93" t="s">
        <v>494</v>
      </c>
      <c r="BE130" s="93" t="s">
        <v>495</v>
      </c>
      <c r="BF130" s="95"/>
      <c r="BG130" s="95" t="s">
        <v>496</v>
      </c>
      <c r="BH130" s="95" t="s">
        <v>497</v>
      </c>
      <c r="BI130" s="95" t="s">
        <v>42</v>
      </c>
      <c r="BJ130" s="95">
        <v>42</v>
      </c>
      <c r="BK130" s="95">
        <v>81</v>
      </c>
      <c r="BL130" s="93">
        <v>123</v>
      </c>
      <c r="BM130" s="93"/>
      <c r="BN130" s="93" t="s">
        <v>342</v>
      </c>
      <c r="BO130" s="87" t="s">
        <v>96</v>
      </c>
      <c r="BP130" s="97"/>
      <c r="BQ130" s="97"/>
      <c r="BR130" s="97"/>
      <c r="BS130" s="188" t="s">
        <v>1107</v>
      </c>
      <c r="BT130" s="188" t="s">
        <v>1108</v>
      </c>
      <c r="BU130" s="98"/>
      <c r="BV130" s="98"/>
      <c r="BW130" s="98"/>
      <c r="BX130" s="98"/>
      <c r="BY130" s="98"/>
      <c r="BZ130" s="98"/>
      <c r="CA130" s="98"/>
      <c r="CB130" s="98"/>
      <c r="CC130" s="98"/>
      <c r="CD130" s="98"/>
      <c r="CE130" s="98"/>
    </row>
    <row r="131" spans="1:83" ht="18" customHeight="1">
      <c r="A131" s="23">
        <f t="shared" si="2"/>
        <v>12</v>
      </c>
      <c r="B131" s="23"/>
      <c r="C131" s="188"/>
      <c r="D131" s="188"/>
      <c r="E131" s="188"/>
      <c r="F131" s="258"/>
      <c r="G131" s="188"/>
      <c r="H131" s="188"/>
      <c r="I131" s="33"/>
      <c r="J131" s="33"/>
      <c r="K131" s="33"/>
      <c r="L131" s="33"/>
      <c r="M131" s="33"/>
      <c r="N131" s="38"/>
      <c r="O131" s="38"/>
      <c r="P131" s="39"/>
      <c r="Q131" s="45"/>
      <c r="R131" s="46"/>
      <c r="S131" s="36"/>
      <c r="T131" s="36"/>
      <c r="U131" s="36"/>
      <c r="V131" s="36"/>
      <c r="W131" s="36"/>
      <c r="X131" s="36"/>
      <c r="Y131" s="36"/>
      <c r="Z131" s="41"/>
      <c r="AA131" s="42"/>
      <c r="AB131" s="42"/>
      <c r="AC131" s="36"/>
      <c r="AD131" s="43"/>
      <c r="AE131" s="43"/>
      <c r="AF131" s="36"/>
      <c r="AG131" s="44"/>
      <c r="AH131" s="92" t="s">
        <v>101</v>
      </c>
      <c r="AI131" s="94">
        <v>36651</v>
      </c>
      <c r="AJ131" s="92" t="s">
        <v>498</v>
      </c>
      <c r="AK131" s="87" t="s">
        <v>67</v>
      </c>
      <c r="AL131" s="87" t="s">
        <v>499</v>
      </c>
      <c r="AM131" s="87" t="s">
        <v>37</v>
      </c>
      <c r="AN131" s="87" t="s">
        <v>295</v>
      </c>
      <c r="AO131" s="87" t="s">
        <v>95</v>
      </c>
      <c r="AP131" s="92" t="s">
        <v>500</v>
      </c>
      <c r="AQ131" s="92"/>
      <c r="AR131" s="92"/>
      <c r="AS131" s="92" t="b">
        <v>0</v>
      </c>
      <c r="AT131" s="92" t="b">
        <v>0</v>
      </c>
      <c r="AU131" s="92" t="b">
        <v>0</v>
      </c>
      <c r="AV131" s="92" t="b">
        <v>0</v>
      </c>
      <c r="AW131" s="92" t="b">
        <v>0</v>
      </c>
      <c r="AX131" s="87" t="s">
        <v>455</v>
      </c>
      <c r="AY131" s="94">
        <v>43199</v>
      </c>
      <c r="AZ131" s="87" t="s">
        <v>299</v>
      </c>
      <c r="BA131" s="87" t="s">
        <v>299</v>
      </c>
      <c r="BB131" s="87" t="s">
        <v>87</v>
      </c>
      <c r="BC131" s="92" t="s">
        <v>501</v>
      </c>
      <c r="BD131" s="92" t="s">
        <v>502</v>
      </c>
      <c r="BE131" s="92" t="s">
        <v>67</v>
      </c>
      <c r="BF131" s="92" t="s">
        <v>90</v>
      </c>
      <c r="BG131" s="92" t="s">
        <v>503</v>
      </c>
      <c r="BH131" s="87" t="s">
        <v>42</v>
      </c>
      <c r="BI131" s="87" t="s">
        <v>346</v>
      </c>
      <c r="BJ131" s="95">
        <v>41</v>
      </c>
      <c r="BK131" s="95">
        <v>75</v>
      </c>
      <c r="BL131" s="93">
        <v>116</v>
      </c>
      <c r="BM131" s="93"/>
      <c r="BN131" s="93" t="s">
        <v>342</v>
      </c>
      <c r="BO131" s="87" t="s">
        <v>96</v>
      </c>
      <c r="BP131" s="97"/>
      <c r="BQ131" s="97"/>
      <c r="BR131" s="97"/>
      <c r="BS131" s="188" t="s">
        <v>1109</v>
      </c>
      <c r="BT131" s="188" t="s">
        <v>1110</v>
      </c>
      <c r="BU131" s="98"/>
      <c r="BV131" s="98"/>
      <c r="BW131" s="98"/>
      <c r="BX131" s="98"/>
      <c r="BY131" s="98"/>
      <c r="BZ131" s="98"/>
      <c r="CA131" s="98"/>
      <c r="CB131" s="98"/>
      <c r="CC131" s="98"/>
      <c r="CD131" s="98"/>
      <c r="CE131" s="98"/>
    </row>
    <row r="132" spans="1:83" ht="18" customHeight="1">
      <c r="A132" s="23">
        <f t="shared" si="2"/>
        <v>13</v>
      </c>
      <c r="B132" s="23"/>
      <c r="C132" s="188"/>
      <c r="D132" s="188"/>
      <c r="E132" s="188"/>
      <c r="F132" s="258"/>
      <c r="G132" s="188"/>
      <c r="H132" s="188"/>
      <c r="I132" s="33"/>
      <c r="J132" s="33"/>
      <c r="K132" s="33"/>
      <c r="L132" s="33"/>
      <c r="M132" s="33"/>
      <c r="N132" s="38"/>
      <c r="O132" s="38"/>
      <c r="P132" s="39"/>
      <c r="Q132" s="45"/>
      <c r="R132" s="46"/>
      <c r="S132" s="36"/>
      <c r="T132" s="36"/>
      <c r="U132" s="36"/>
      <c r="V132" s="36"/>
      <c r="W132" s="36"/>
      <c r="X132" s="36"/>
      <c r="Y132" s="36"/>
      <c r="Z132" s="41"/>
      <c r="AA132" s="42"/>
      <c r="AB132" s="42"/>
      <c r="AC132" s="36"/>
      <c r="AD132" s="43"/>
      <c r="AE132" s="43"/>
      <c r="AF132" s="36"/>
      <c r="AG132" s="44"/>
      <c r="AH132" s="88" t="s">
        <v>36</v>
      </c>
      <c r="AI132" s="99">
        <v>36559</v>
      </c>
      <c r="AJ132" s="88" t="s">
        <v>504</v>
      </c>
      <c r="AK132" s="89">
        <v>361287586</v>
      </c>
      <c r="AL132" s="89">
        <v>81246924401</v>
      </c>
      <c r="AM132" s="89" t="s">
        <v>37</v>
      </c>
      <c r="AN132" s="89">
        <v>59</v>
      </c>
      <c r="AO132" s="87">
        <v>163</v>
      </c>
      <c r="AP132" s="92" t="s">
        <v>505</v>
      </c>
      <c r="AQ132" s="88"/>
      <c r="AR132" s="88"/>
      <c r="AS132" s="89" t="b">
        <v>0</v>
      </c>
      <c r="AT132" s="89" t="b">
        <v>0</v>
      </c>
      <c r="AU132" s="89" t="b">
        <v>0</v>
      </c>
      <c r="AV132" s="89" t="b">
        <v>0</v>
      </c>
      <c r="AW132" s="89" t="b">
        <v>0</v>
      </c>
      <c r="AX132" s="88">
        <v>2018.0542</v>
      </c>
      <c r="AY132" s="99">
        <v>43216</v>
      </c>
      <c r="AZ132" s="87" t="s">
        <v>96</v>
      </c>
      <c r="BA132" s="87" t="s">
        <v>96</v>
      </c>
      <c r="BB132" s="87" t="s">
        <v>82</v>
      </c>
      <c r="BC132" s="88" t="s">
        <v>338</v>
      </c>
      <c r="BD132" s="88" t="s">
        <v>506</v>
      </c>
      <c r="BE132" s="88" t="s">
        <v>507</v>
      </c>
      <c r="BF132" s="88" t="s">
        <v>508</v>
      </c>
      <c r="BG132" s="88" t="s">
        <v>509</v>
      </c>
      <c r="BH132" s="87" t="s">
        <v>42</v>
      </c>
      <c r="BI132" s="87">
        <v>2</v>
      </c>
      <c r="BJ132" s="95">
        <v>41</v>
      </c>
      <c r="BK132" s="95">
        <v>72</v>
      </c>
      <c r="BL132" s="93">
        <v>113</v>
      </c>
      <c r="BM132" s="93"/>
      <c r="BN132" s="93" t="s">
        <v>342</v>
      </c>
      <c r="BO132" s="87" t="s">
        <v>96</v>
      </c>
      <c r="BP132" s="97"/>
      <c r="BQ132" s="97"/>
      <c r="BR132" s="97"/>
      <c r="BS132" s="188" t="s">
        <v>1111</v>
      </c>
      <c r="BT132" s="188" t="s">
        <v>1112</v>
      </c>
      <c r="BU132" s="98"/>
      <c r="BV132" s="98"/>
      <c r="BW132" s="98"/>
      <c r="BX132" s="98"/>
      <c r="BY132" s="98"/>
      <c r="BZ132" s="98"/>
      <c r="CA132" s="98"/>
      <c r="CB132" s="98"/>
      <c r="CC132" s="98"/>
      <c r="CD132" s="98"/>
      <c r="CE132" s="98"/>
    </row>
    <row r="133" spans="1:83" ht="18" customHeight="1">
      <c r="A133" s="23">
        <f t="shared" si="2"/>
        <v>14</v>
      </c>
      <c r="B133" s="23"/>
      <c r="C133" s="188"/>
      <c r="D133" s="188"/>
      <c r="E133" s="188"/>
      <c r="F133" s="258"/>
      <c r="G133" s="188"/>
      <c r="H133" s="188"/>
      <c r="I133" s="33"/>
      <c r="J133" s="33"/>
      <c r="K133" s="33"/>
      <c r="L133" s="33"/>
      <c r="M133" s="33"/>
      <c r="N133" s="38"/>
      <c r="O133" s="38"/>
      <c r="P133" s="39"/>
      <c r="Q133" s="45"/>
      <c r="R133" s="46"/>
      <c r="S133" s="36"/>
      <c r="T133" s="36"/>
      <c r="U133" s="36"/>
      <c r="V133" s="36"/>
      <c r="W133" s="36"/>
      <c r="X133" s="36"/>
      <c r="Y133" s="36"/>
      <c r="Z133" s="41"/>
      <c r="AA133" s="42"/>
      <c r="AB133" s="42"/>
      <c r="AC133" s="36"/>
      <c r="AD133" s="43"/>
      <c r="AE133" s="43"/>
      <c r="AF133" s="36"/>
      <c r="AG133" s="44"/>
      <c r="AH133" s="88" t="s">
        <v>510</v>
      </c>
      <c r="AI133" s="99">
        <v>36794</v>
      </c>
      <c r="AJ133" s="92" t="s">
        <v>511</v>
      </c>
      <c r="AK133" s="89"/>
      <c r="AL133" s="89">
        <v>87863424291</v>
      </c>
      <c r="AM133" s="89" t="s">
        <v>37</v>
      </c>
      <c r="AN133" s="89">
        <v>70</v>
      </c>
      <c r="AO133" s="87">
        <v>167</v>
      </c>
      <c r="AP133" s="92" t="s">
        <v>512</v>
      </c>
      <c r="AQ133" s="88"/>
      <c r="AR133" s="88"/>
      <c r="AS133" s="89" t="b">
        <v>0</v>
      </c>
      <c r="AT133" s="89" t="b">
        <v>0</v>
      </c>
      <c r="AU133" s="89" t="b">
        <v>0</v>
      </c>
      <c r="AV133" s="89" t="b">
        <v>0</v>
      </c>
      <c r="AW133" s="89" t="b">
        <v>0</v>
      </c>
      <c r="AX133" s="88">
        <v>2018.0582999999999</v>
      </c>
      <c r="AY133" s="99">
        <v>43222</v>
      </c>
      <c r="AZ133" s="87" t="s">
        <v>96</v>
      </c>
      <c r="BA133" s="87" t="s">
        <v>96</v>
      </c>
      <c r="BB133" s="87" t="s">
        <v>41</v>
      </c>
      <c r="BC133" s="88" t="s">
        <v>127</v>
      </c>
      <c r="BD133" s="88" t="s">
        <v>513</v>
      </c>
      <c r="BE133" s="88" t="s">
        <v>514</v>
      </c>
      <c r="BF133" s="88" t="s">
        <v>515</v>
      </c>
      <c r="BG133" s="88" t="s">
        <v>516</v>
      </c>
      <c r="BH133" s="87" t="s">
        <v>42</v>
      </c>
      <c r="BI133" s="87">
        <v>2</v>
      </c>
      <c r="BJ133" s="95">
        <v>39</v>
      </c>
      <c r="BK133" s="95">
        <v>78</v>
      </c>
      <c r="BL133" s="93">
        <v>117</v>
      </c>
      <c r="BM133" s="93"/>
      <c r="BN133" s="93" t="s">
        <v>342</v>
      </c>
      <c r="BO133" s="87" t="s">
        <v>96</v>
      </c>
      <c r="BP133" s="97"/>
      <c r="BQ133" s="97"/>
      <c r="BR133" s="97"/>
      <c r="BS133" s="188" t="s">
        <v>1113</v>
      </c>
      <c r="BT133" s="188" t="s">
        <v>1114</v>
      </c>
      <c r="BU133" s="98"/>
      <c r="BV133" s="98"/>
      <c r="BW133" s="98"/>
      <c r="BX133" s="98"/>
      <c r="BY133" s="98"/>
      <c r="BZ133" s="98"/>
      <c r="CA133" s="98"/>
      <c r="CB133" s="98"/>
      <c r="CC133" s="98"/>
      <c r="CD133" s="98"/>
      <c r="CE133" s="98"/>
    </row>
    <row r="134" spans="1:83" ht="18" customHeight="1">
      <c r="A134" s="23">
        <f t="shared" si="2"/>
        <v>15</v>
      </c>
      <c r="B134" s="23"/>
      <c r="C134" s="188"/>
      <c r="D134" s="188"/>
      <c r="E134" s="188"/>
      <c r="F134" s="258"/>
      <c r="G134" s="188"/>
      <c r="H134" s="188"/>
      <c r="I134" s="33"/>
      <c r="J134" s="33"/>
      <c r="K134" s="33"/>
      <c r="L134" s="33"/>
      <c r="M134" s="33"/>
      <c r="N134" s="38"/>
      <c r="O134" s="38"/>
      <c r="P134" s="39"/>
      <c r="Q134" s="45"/>
      <c r="R134" s="46"/>
      <c r="S134" s="36"/>
      <c r="T134" s="36"/>
      <c r="U134" s="36"/>
      <c r="V134" s="36"/>
      <c r="W134" s="36"/>
      <c r="X134" s="36"/>
      <c r="Y134" s="36"/>
      <c r="Z134" s="41"/>
      <c r="AA134" s="42"/>
      <c r="AB134" s="42"/>
      <c r="AC134" s="36"/>
      <c r="AD134" s="43"/>
      <c r="AE134" s="43"/>
      <c r="AF134" s="36"/>
      <c r="AG134" s="44"/>
      <c r="AH134" s="92" t="s">
        <v>517</v>
      </c>
      <c r="AI134" s="94">
        <v>36594</v>
      </c>
      <c r="AJ134" s="92" t="s">
        <v>518</v>
      </c>
      <c r="AK134" s="87" t="s">
        <v>67</v>
      </c>
      <c r="AL134" s="87" t="s">
        <v>519</v>
      </c>
      <c r="AM134" s="87" t="s">
        <v>520</v>
      </c>
      <c r="AN134" s="87" t="s">
        <v>135</v>
      </c>
      <c r="AO134" s="87" t="s">
        <v>133</v>
      </c>
      <c r="AP134" s="92" t="s">
        <v>521</v>
      </c>
      <c r="AQ134" s="92"/>
      <c r="AR134" s="92"/>
      <c r="AS134" s="92" t="b">
        <v>0</v>
      </c>
      <c r="AT134" s="92" t="b">
        <v>0</v>
      </c>
      <c r="AU134" s="92" t="b">
        <v>0</v>
      </c>
      <c r="AV134" s="92" t="b">
        <v>0</v>
      </c>
      <c r="AW134" s="92" t="b">
        <v>0</v>
      </c>
      <c r="AX134" s="87" t="s">
        <v>456</v>
      </c>
      <c r="AY134" s="94">
        <v>43199</v>
      </c>
      <c r="AZ134" s="87" t="s">
        <v>96</v>
      </c>
      <c r="BA134" s="87" t="s">
        <v>299</v>
      </c>
      <c r="BB134" s="87" t="s">
        <v>82</v>
      </c>
      <c r="BC134" s="92" t="s">
        <v>522</v>
      </c>
      <c r="BD134" s="92" t="s">
        <v>523</v>
      </c>
      <c r="BE134" s="92" t="s">
        <v>524</v>
      </c>
      <c r="BF134" s="92" t="s">
        <v>289</v>
      </c>
      <c r="BG134" s="92" t="s">
        <v>525</v>
      </c>
      <c r="BH134" s="87" t="s">
        <v>42</v>
      </c>
      <c r="BI134" s="87" t="s">
        <v>346</v>
      </c>
      <c r="BJ134" s="95">
        <v>38</v>
      </c>
      <c r="BK134" s="95">
        <v>75</v>
      </c>
      <c r="BL134" s="93">
        <v>113</v>
      </c>
      <c r="BM134" s="93"/>
      <c r="BN134" s="93" t="s">
        <v>342</v>
      </c>
      <c r="BO134" s="87" t="s">
        <v>96</v>
      </c>
      <c r="BP134" s="97"/>
      <c r="BQ134" s="97"/>
      <c r="BR134" s="97"/>
      <c r="BS134" s="188" t="s">
        <v>1115</v>
      </c>
      <c r="BT134" s="188" t="s">
        <v>1116</v>
      </c>
      <c r="BU134" s="98"/>
      <c r="BV134" s="98"/>
      <c r="BW134" s="98"/>
      <c r="BX134" s="98"/>
      <c r="BY134" s="98"/>
      <c r="BZ134" s="98"/>
      <c r="CA134" s="98"/>
      <c r="CB134" s="98"/>
      <c r="CC134" s="98"/>
      <c r="CD134" s="98"/>
      <c r="CE134" s="98"/>
    </row>
    <row r="135" spans="1:83" ht="18" customHeight="1">
      <c r="A135" s="23">
        <f t="shared" si="2"/>
        <v>16</v>
      </c>
      <c r="B135" s="23"/>
      <c r="C135" s="188"/>
      <c r="D135" s="188"/>
      <c r="E135" s="188"/>
      <c r="F135" s="258"/>
      <c r="G135" s="188"/>
      <c r="H135" s="188"/>
      <c r="I135" s="142"/>
      <c r="J135" s="142"/>
      <c r="K135" s="142"/>
      <c r="L135" s="142"/>
      <c r="M135" s="142"/>
      <c r="N135" s="38" t="s">
        <v>257</v>
      </c>
      <c r="O135" s="38">
        <v>36417</v>
      </c>
      <c r="P135" s="47" t="s">
        <v>258</v>
      </c>
      <c r="Q135" s="48" t="s">
        <v>67</v>
      </c>
      <c r="R135" s="49" t="s">
        <v>259</v>
      </c>
      <c r="S135" s="47"/>
      <c r="T135" s="37" t="s">
        <v>163</v>
      </c>
      <c r="U135" s="37" t="s">
        <v>260</v>
      </c>
      <c r="V135" s="37" t="s">
        <v>95</v>
      </c>
      <c r="W135" s="37">
        <v>42923</v>
      </c>
      <c r="X135" s="37" t="s">
        <v>96</v>
      </c>
      <c r="Y135" s="37" t="s">
        <v>96</v>
      </c>
      <c r="Z135" s="50" t="s">
        <v>87</v>
      </c>
      <c r="AA135" s="56" t="s">
        <v>261</v>
      </c>
      <c r="AB135" s="56" t="s">
        <v>262</v>
      </c>
      <c r="AC135" s="37" t="s">
        <v>67</v>
      </c>
      <c r="AD135" s="53" t="s">
        <v>263</v>
      </c>
      <c r="AE135" s="53" t="s">
        <v>42</v>
      </c>
      <c r="AF135" s="37" t="s">
        <v>96</v>
      </c>
      <c r="AG135" s="44">
        <v>64</v>
      </c>
      <c r="AH135" s="93" t="s">
        <v>101</v>
      </c>
      <c r="AI135" s="113">
        <v>36555</v>
      </c>
      <c r="AJ135" s="93" t="s">
        <v>526</v>
      </c>
      <c r="AK135" s="93" t="s">
        <v>67</v>
      </c>
      <c r="AL135" s="93" t="s">
        <v>527</v>
      </c>
      <c r="AM135" s="93" t="s">
        <v>37</v>
      </c>
      <c r="AN135" s="93" t="s">
        <v>325</v>
      </c>
      <c r="AO135" s="93" t="s">
        <v>85</v>
      </c>
      <c r="AP135" s="93" t="s">
        <v>528</v>
      </c>
      <c r="AQ135" s="93"/>
      <c r="AR135" s="93"/>
      <c r="AS135" s="93" t="b">
        <v>0</v>
      </c>
      <c r="AT135" s="93" t="b">
        <v>0</v>
      </c>
      <c r="AU135" s="93" t="b">
        <v>0</v>
      </c>
      <c r="AV135" s="93" t="b">
        <v>0</v>
      </c>
      <c r="AW135" s="93" t="b">
        <v>0</v>
      </c>
      <c r="AX135" s="93" t="s">
        <v>457</v>
      </c>
      <c r="AY135" s="113">
        <v>43158</v>
      </c>
      <c r="AZ135" s="87" t="s">
        <v>96</v>
      </c>
      <c r="BA135" s="87" t="s">
        <v>96</v>
      </c>
      <c r="BB135" s="93" t="s">
        <v>87</v>
      </c>
      <c r="BC135" s="93" t="s">
        <v>266</v>
      </c>
      <c r="BD135" s="93" t="s">
        <v>529</v>
      </c>
      <c r="BE135" s="93" t="s">
        <v>67</v>
      </c>
      <c r="BF135" s="93" t="s">
        <v>530</v>
      </c>
      <c r="BG135" s="93" t="s">
        <v>353</v>
      </c>
      <c r="BH135" s="93" t="s">
        <v>42</v>
      </c>
      <c r="BI135" s="93" t="s">
        <v>251</v>
      </c>
      <c r="BJ135" s="95">
        <v>37</v>
      </c>
      <c r="BK135" s="95">
        <v>57</v>
      </c>
      <c r="BL135" s="95">
        <v>94</v>
      </c>
      <c r="BM135" s="93"/>
      <c r="BN135" s="93" t="s">
        <v>342</v>
      </c>
      <c r="BO135" s="87" t="s">
        <v>96</v>
      </c>
      <c r="BP135" s="97"/>
      <c r="BQ135" s="97"/>
      <c r="BR135" s="97"/>
      <c r="BS135" s="188" t="s">
        <v>1117</v>
      </c>
      <c r="BT135" s="188" t="s">
        <v>1118</v>
      </c>
      <c r="BU135" s="98"/>
      <c r="BV135" s="98"/>
      <c r="BW135" s="98"/>
      <c r="BX135" s="98"/>
      <c r="BY135" s="98"/>
      <c r="BZ135" s="98"/>
      <c r="CA135" s="98"/>
      <c r="CB135" s="98"/>
      <c r="CC135" s="98"/>
      <c r="CD135" s="98"/>
      <c r="CE135" s="98"/>
    </row>
    <row r="136" spans="1:83" ht="18" customHeight="1">
      <c r="A136" s="23">
        <f t="shared" si="2"/>
        <v>17</v>
      </c>
      <c r="B136" s="23"/>
      <c r="C136" s="188"/>
      <c r="D136" s="188"/>
      <c r="E136" s="188"/>
      <c r="F136" s="258"/>
      <c r="G136" s="188"/>
      <c r="H136" s="188"/>
      <c r="I136" s="142"/>
      <c r="J136" s="142"/>
      <c r="K136" s="142"/>
      <c r="L136" s="142"/>
      <c r="M136" s="142"/>
      <c r="N136" s="38"/>
      <c r="O136" s="38"/>
      <c r="P136" s="39"/>
      <c r="Q136" s="45"/>
      <c r="R136" s="46"/>
      <c r="S136" s="36"/>
      <c r="T136" s="36"/>
      <c r="U136" s="36"/>
      <c r="V136" s="36"/>
      <c r="W136" s="36"/>
      <c r="X136" s="36" t="s">
        <v>96</v>
      </c>
      <c r="Y136" s="36" t="s">
        <v>96</v>
      </c>
      <c r="Z136" s="41"/>
      <c r="AA136" s="42"/>
      <c r="AB136" s="42"/>
      <c r="AC136" s="36"/>
      <c r="AD136" s="43"/>
      <c r="AE136" s="43"/>
      <c r="AF136" s="36" t="s">
        <v>96</v>
      </c>
      <c r="AG136" s="44">
        <v>46</v>
      </c>
      <c r="AH136" s="93" t="s">
        <v>36</v>
      </c>
      <c r="AI136" s="94">
        <v>36760</v>
      </c>
      <c r="AJ136" s="93" t="s">
        <v>531</v>
      </c>
      <c r="AK136" s="95" t="s">
        <v>532</v>
      </c>
      <c r="AL136" s="95" t="s">
        <v>533</v>
      </c>
      <c r="AM136" s="95" t="s">
        <v>37</v>
      </c>
      <c r="AN136" s="95" t="s">
        <v>297</v>
      </c>
      <c r="AO136" s="95" t="s">
        <v>133</v>
      </c>
      <c r="AP136" s="93" t="s">
        <v>534</v>
      </c>
      <c r="AQ136" s="93"/>
      <c r="AR136" s="93"/>
      <c r="AS136" s="93" t="b">
        <v>0</v>
      </c>
      <c r="AT136" s="93" t="b">
        <v>0</v>
      </c>
      <c r="AU136" s="93" t="b">
        <v>0</v>
      </c>
      <c r="AV136" s="93" t="b">
        <v>0</v>
      </c>
      <c r="AW136" s="93" t="b">
        <v>0</v>
      </c>
      <c r="AX136" s="95" t="s">
        <v>458</v>
      </c>
      <c r="AY136" s="95">
        <v>43134</v>
      </c>
      <c r="AZ136" s="87" t="s">
        <v>96</v>
      </c>
      <c r="BA136" s="87" t="s">
        <v>96</v>
      </c>
      <c r="BB136" s="95" t="s">
        <v>82</v>
      </c>
      <c r="BC136" s="93" t="s">
        <v>535</v>
      </c>
      <c r="BD136" s="93" t="s">
        <v>536</v>
      </c>
      <c r="BE136" s="95" t="s">
        <v>67</v>
      </c>
      <c r="BF136" s="95" t="s">
        <v>129</v>
      </c>
      <c r="BG136" s="95" t="s">
        <v>537</v>
      </c>
      <c r="BH136" s="95" t="s">
        <v>42</v>
      </c>
      <c r="BI136" s="95" t="s">
        <v>251</v>
      </c>
      <c r="BJ136" s="95">
        <v>36</v>
      </c>
      <c r="BK136" s="95">
        <v>74</v>
      </c>
      <c r="BL136" s="95">
        <v>110</v>
      </c>
      <c r="BM136" s="93"/>
      <c r="BN136" s="93" t="s">
        <v>342</v>
      </c>
      <c r="BO136" s="87" t="s">
        <v>96</v>
      </c>
      <c r="BP136" s="97"/>
      <c r="BQ136" s="97"/>
      <c r="BR136" s="97"/>
      <c r="BS136" s="188" t="s">
        <v>1119</v>
      </c>
      <c r="BT136" s="188" t="s">
        <v>1120</v>
      </c>
      <c r="BU136" s="98"/>
      <c r="BV136" s="98"/>
      <c r="BW136" s="98"/>
      <c r="BX136" s="98"/>
      <c r="BY136" s="98"/>
      <c r="BZ136" s="98"/>
      <c r="CA136" s="98"/>
      <c r="CB136" s="98"/>
      <c r="CC136" s="98"/>
      <c r="CD136" s="98"/>
      <c r="CE136" s="98"/>
    </row>
    <row r="137" spans="1:83" ht="18" customHeight="1">
      <c r="A137" s="23">
        <f t="shared" si="2"/>
        <v>18</v>
      </c>
      <c r="B137" s="23"/>
      <c r="C137" s="188"/>
      <c r="D137" s="188"/>
      <c r="E137" s="188"/>
      <c r="F137" s="258"/>
      <c r="G137" s="188"/>
      <c r="H137" s="188"/>
      <c r="I137" s="142"/>
      <c r="J137" s="142"/>
      <c r="K137" s="142"/>
      <c r="L137" s="142"/>
      <c r="M137" s="142"/>
      <c r="N137" s="38" t="s">
        <v>137</v>
      </c>
      <c r="O137" s="38">
        <v>35992</v>
      </c>
      <c r="P137" s="39" t="s">
        <v>264</v>
      </c>
      <c r="Q137" s="35"/>
      <c r="R137" s="40" t="s">
        <v>265</v>
      </c>
      <c r="S137" s="36"/>
      <c r="T137" s="36" t="s">
        <v>37</v>
      </c>
      <c r="U137" s="36" t="s">
        <v>190</v>
      </c>
      <c r="V137" s="36" t="s">
        <v>116</v>
      </c>
      <c r="W137" s="36">
        <v>42877</v>
      </c>
      <c r="X137" s="36" t="s">
        <v>96</v>
      </c>
      <c r="Y137" s="36" t="s">
        <v>96</v>
      </c>
      <c r="Z137" s="41" t="s">
        <v>41</v>
      </c>
      <c r="AA137" s="42" t="s">
        <v>266</v>
      </c>
      <c r="AB137" s="42" t="s">
        <v>267</v>
      </c>
      <c r="AC137" s="36" t="s">
        <v>268</v>
      </c>
      <c r="AD137" s="43" t="s">
        <v>90</v>
      </c>
      <c r="AE137" s="43" t="s">
        <v>42</v>
      </c>
      <c r="AF137" s="36" t="s">
        <v>96</v>
      </c>
      <c r="AG137" s="44">
        <v>39</v>
      </c>
      <c r="AH137" s="93" t="s">
        <v>101</v>
      </c>
      <c r="AI137" s="113">
        <v>36379</v>
      </c>
      <c r="AJ137" s="93" t="s">
        <v>538</v>
      </c>
      <c r="AK137" s="93" t="s">
        <v>67</v>
      </c>
      <c r="AL137" s="93" t="s">
        <v>539</v>
      </c>
      <c r="AM137" s="93" t="s">
        <v>37</v>
      </c>
      <c r="AN137" s="93" t="s">
        <v>142</v>
      </c>
      <c r="AO137" s="93" t="s">
        <v>86</v>
      </c>
      <c r="AP137" s="93" t="s">
        <v>540</v>
      </c>
      <c r="AQ137" s="93"/>
      <c r="AR137" s="93"/>
      <c r="AS137" s="93" t="b">
        <v>0</v>
      </c>
      <c r="AT137" s="93" t="b">
        <v>0</v>
      </c>
      <c r="AU137" s="93" t="b">
        <v>0</v>
      </c>
      <c r="AV137" s="93" t="b">
        <v>0</v>
      </c>
      <c r="AW137" s="93" t="b">
        <v>0</v>
      </c>
      <c r="AX137" s="93" t="s">
        <v>459</v>
      </c>
      <c r="AY137" s="113">
        <v>43166</v>
      </c>
      <c r="AZ137" s="93" t="s">
        <v>299</v>
      </c>
      <c r="BA137" s="93" t="s">
        <v>299</v>
      </c>
      <c r="BB137" s="93" t="s">
        <v>41</v>
      </c>
      <c r="BC137" s="93" t="s">
        <v>355</v>
      </c>
      <c r="BD137" s="93" t="s">
        <v>541</v>
      </c>
      <c r="BE137" s="93" t="s">
        <v>67</v>
      </c>
      <c r="BF137" s="93" t="s">
        <v>542</v>
      </c>
      <c r="BG137" s="93" t="s">
        <v>543</v>
      </c>
      <c r="BH137" s="93" t="s">
        <v>42</v>
      </c>
      <c r="BI137" s="93" t="s">
        <v>251</v>
      </c>
      <c r="BJ137" s="95">
        <v>36</v>
      </c>
      <c r="BK137" s="95">
        <v>50</v>
      </c>
      <c r="BL137" s="95">
        <v>86</v>
      </c>
      <c r="BM137" s="93"/>
      <c r="BN137" s="93" t="s">
        <v>342</v>
      </c>
      <c r="BO137" s="87" t="s">
        <v>96</v>
      </c>
      <c r="BP137" s="97"/>
      <c r="BQ137" s="97"/>
      <c r="BR137" s="97"/>
      <c r="BS137" s="188" t="s">
        <v>1121</v>
      </c>
      <c r="BT137" s="188" t="s">
        <v>1122</v>
      </c>
      <c r="BU137" s="98"/>
      <c r="BV137" s="98"/>
      <c r="BW137" s="98"/>
      <c r="BX137" s="98"/>
      <c r="BY137" s="98"/>
      <c r="BZ137" s="98"/>
      <c r="CA137" s="98"/>
      <c r="CB137" s="98"/>
      <c r="CC137" s="98"/>
      <c r="CD137" s="98"/>
      <c r="CE137" s="98"/>
    </row>
    <row r="138" spans="1:83" ht="18" customHeight="1">
      <c r="A138" s="23">
        <f t="shared" si="2"/>
        <v>19</v>
      </c>
      <c r="B138" s="23"/>
      <c r="C138" s="188"/>
      <c r="D138" s="188"/>
      <c r="E138" s="188"/>
      <c r="F138" s="258"/>
      <c r="G138" s="188"/>
      <c r="H138" s="188"/>
      <c r="I138" s="142"/>
      <c r="J138" s="142"/>
      <c r="K138" s="142"/>
      <c r="L138" s="142"/>
      <c r="M138" s="142"/>
      <c r="N138" s="38" t="s">
        <v>269</v>
      </c>
      <c r="O138" s="38">
        <v>36129</v>
      </c>
      <c r="P138" s="39" t="s">
        <v>270</v>
      </c>
      <c r="Q138" s="45" t="s">
        <v>67</v>
      </c>
      <c r="R138" s="46" t="s">
        <v>271</v>
      </c>
      <c r="S138" s="36" t="s">
        <v>82</v>
      </c>
      <c r="T138" s="36" t="s">
        <v>37</v>
      </c>
      <c r="U138" s="36" t="s">
        <v>142</v>
      </c>
      <c r="V138" s="36" t="s">
        <v>133</v>
      </c>
      <c r="W138" s="36" t="s">
        <v>251</v>
      </c>
      <c r="X138" s="36" t="s">
        <v>256</v>
      </c>
      <c r="Y138" s="36"/>
      <c r="Z138" s="41" t="b">
        <v>0</v>
      </c>
      <c r="AA138" s="42" t="b">
        <v>1</v>
      </c>
      <c r="AB138" s="42" t="b">
        <v>1</v>
      </c>
      <c r="AC138" s="36" t="b">
        <v>0</v>
      </c>
      <c r="AD138" s="43" t="b">
        <v>1</v>
      </c>
      <c r="AE138" s="43">
        <v>39</v>
      </c>
      <c r="AF138" s="36" t="s">
        <v>96</v>
      </c>
      <c r="AG138" s="44">
        <v>39</v>
      </c>
      <c r="AH138" s="92" t="s">
        <v>36</v>
      </c>
      <c r="AI138" s="94">
        <v>36398</v>
      </c>
      <c r="AJ138" s="92" t="s">
        <v>544</v>
      </c>
      <c r="AK138" s="87" t="s">
        <v>67</v>
      </c>
      <c r="AL138" s="87" t="s">
        <v>545</v>
      </c>
      <c r="AM138" s="87" t="s">
        <v>37</v>
      </c>
      <c r="AN138" s="87" t="s">
        <v>69</v>
      </c>
      <c r="AO138" s="87" t="s">
        <v>133</v>
      </c>
      <c r="AP138" s="92" t="s">
        <v>546</v>
      </c>
      <c r="AQ138" s="92"/>
      <c r="AR138" s="92"/>
      <c r="AS138" s="92" t="b">
        <v>0</v>
      </c>
      <c r="AT138" s="92" t="b">
        <v>0</v>
      </c>
      <c r="AU138" s="92" t="b">
        <v>0</v>
      </c>
      <c r="AV138" s="92" t="b">
        <v>0</v>
      </c>
      <c r="AW138" s="92" t="b">
        <v>0</v>
      </c>
      <c r="AX138" s="87" t="s">
        <v>460</v>
      </c>
      <c r="AY138" s="94">
        <v>43190</v>
      </c>
      <c r="AZ138" s="87" t="s">
        <v>96</v>
      </c>
      <c r="BA138" s="87" t="s">
        <v>96</v>
      </c>
      <c r="BB138" s="87" t="s">
        <v>41</v>
      </c>
      <c r="BC138" s="92" t="s">
        <v>293</v>
      </c>
      <c r="BD138" s="92" t="s">
        <v>547</v>
      </c>
      <c r="BE138" s="92" t="s">
        <v>67</v>
      </c>
      <c r="BF138" s="92" t="s">
        <v>129</v>
      </c>
      <c r="BG138" s="92" t="s">
        <v>548</v>
      </c>
      <c r="BH138" s="87" t="s">
        <v>42</v>
      </c>
      <c r="BI138" s="87" t="s">
        <v>346</v>
      </c>
      <c r="BJ138" s="95">
        <v>36</v>
      </c>
      <c r="BK138" s="95">
        <v>68</v>
      </c>
      <c r="BL138" s="93">
        <v>104</v>
      </c>
      <c r="BM138" s="93"/>
      <c r="BN138" s="93" t="s">
        <v>342</v>
      </c>
      <c r="BO138" s="87" t="s">
        <v>96</v>
      </c>
      <c r="BP138" s="97"/>
      <c r="BQ138" s="97"/>
      <c r="BR138" s="97"/>
      <c r="BS138" s="188" t="s">
        <v>1123</v>
      </c>
      <c r="BT138" s="188" t="s">
        <v>1124</v>
      </c>
      <c r="BU138" s="98"/>
      <c r="BV138" s="98"/>
      <c r="BW138" s="98"/>
      <c r="BX138" s="98"/>
      <c r="BY138" s="98"/>
      <c r="BZ138" s="98"/>
      <c r="CA138" s="98"/>
      <c r="CB138" s="98"/>
      <c r="CC138" s="98"/>
      <c r="CD138" s="98"/>
      <c r="CE138" s="98"/>
    </row>
    <row r="139" spans="1:83" ht="18" customHeight="1">
      <c r="A139" s="23">
        <f t="shared" si="2"/>
        <v>20</v>
      </c>
      <c r="B139" s="23"/>
      <c r="C139" s="188"/>
      <c r="D139" s="188"/>
      <c r="E139" s="188"/>
      <c r="F139" s="258"/>
      <c r="G139" s="188"/>
      <c r="H139" s="188"/>
      <c r="I139" s="142"/>
      <c r="J139" s="142"/>
      <c r="K139" s="142"/>
      <c r="L139" s="142"/>
      <c r="M139" s="142"/>
      <c r="N139" s="38" t="s">
        <v>272</v>
      </c>
      <c r="O139" s="38">
        <v>35631</v>
      </c>
      <c r="P139" s="39" t="s">
        <v>273</v>
      </c>
      <c r="Q139" s="35" t="s">
        <v>67</v>
      </c>
      <c r="R139" s="40" t="s">
        <v>274</v>
      </c>
      <c r="S139" s="36"/>
      <c r="T139" s="36" t="s">
        <v>37</v>
      </c>
      <c r="U139" s="36" t="s">
        <v>275</v>
      </c>
      <c r="V139" s="36" t="s">
        <v>39</v>
      </c>
      <c r="W139" s="36">
        <v>42873</v>
      </c>
      <c r="X139" s="36" t="s">
        <v>96</v>
      </c>
      <c r="Y139" s="36" t="s">
        <v>96</v>
      </c>
      <c r="Z139" s="41" t="s">
        <v>97</v>
      </c>
      <c r="AA139" s="42" t="s">
        <v>276</v>
      </c>
      <c r="AB139" s="42" t="s">
        <v>277</v>
      </c>
      <c r="AC139" s="36" t="s">
        <v>278</v>
      </c>
      <c r="AD139" s="43" t="s">
        <v>129</v>
      </c>
      <c r="AE139" s="43" t="s">
        <v>42</v>
      </c>
      <c r="AF139" s="36" t="s">
        <v>96</v>
      </c>
      <c r="AG139" s="44">
        <v>37</v>
      </c>
      <c r="AH139" s="93" t="s">
        <v>549</v>
      </c>
      <c r="AI139" s="94">
        <v>36376</v>
      </c>
      <c r="AJ139" s="93" t="s">
        <v>550</v>
      </c>
      <c r="AK139" s="95" t="s">
        <v>67</v>
      </c>
      <c r="AL139" s="95" t="s">
        <v>551</v>
      </c>
      <c r="AM139" s="95" t="s">
        <v>82</v>
      </c>
      <c r="AN139" s="95" t="s">
        <v>37</v>
      </c>
      <c r="AO139" s="95" t="s">
        <v>552</v>
      </c>
      <c r="AP139" s="95" t="s">
        <v>112</v>
      </c>
      <c r="AQ139" s="93" t="s">
        <v>553</v>
      </c>
      <c r="AR139" s="93"/>
      <c r="AS139" s="93"/>
      <c r="AT139" s="93" t="b">
        <v>0</v>
      </c>
      <c r="AU139" s="93" t="b">
        <v>0</v>
      </c>
      <c r="AV139" s="93" t="b">
        <v>0</v>
      </c>
      <c r="AW139" s="93" t="b">
        <v>0</v>
      </c>
      <c r="AX139" s="93" t="b">
        <v>0</v>
      </c>
      <c r="AY139" s="95" t="s">
        <v>461</v>
      </c>
      <c r="AZ139" s="95">
        <v>43143</v>
      </c>
      <c r="BA139" s="87" t="s">
        <v>96</v>
      </c>
      <c r="BB139" s="87" t="s">
        <v>96</v>
      </c>
      <c r="BC139" s="95" t="s">
        <v>41</v>
      </c>
      <c r="BD139" s="93" t="s">
        <v>554</v>
      </c>
      <c r="BE139" s="93" t="s">
        <v>555</v>
      </c>
      <c r="BF139" s="95" t="s">
        <v>67</v>
      </c>
      <c r="BG139" s="95" t="s">
        <v>100</v>
      </c>
      <c r="BH139" s="95" t="s">
        <v>556</v>
      </c>
      <c r="BI139" s="95" t="s">
        <v>42</v>
      </c>
      <c r="BJ139" s="95">
        <v>35</v>
      </c>
      <c r="BK139" s="95">
        <v>81</v>
      </c>
      <c r="BL139" s="93">
        <v>116</v>
      </c>
      <c r="BM139" s="93"/>
      <c r="BN139" s="93" t="s">
        <v>342</v>
      </c>
      <c r="BO139" s="87" t="s">
        <v>96</v>
      </c>
      <c r="BP139" s="97"/>
      <c r="BQ139" s="97"/>
      <c r="BR139" s="97"/>
      <c r="BS139" s="188" t="s">
        <v>1125</v>
      </c>
      <c r="BT139" s="188" t="s">
        <v>1126</v>
      </c>
      <c r="BU139" s="98"/>
      <c r="BV139" s="98"/>
      <c r="BW139" s="98"/>
      <c r="BX139" s="98"/>
      <c r="BY139" s="98"/>
      <c r="BZ139" s="98"/>
      <c r="CA139" s="98"/>
      <c r="CB139" s="98"/>
      <c r="CC139" s="98"/>
      <c r="CD139" s="98"/>
      <c r="CE139" s="98"/>
    </row>
    <row r="140" spans="1:83" ht="18" customHeight="1">
      <c r="A140" s="23">
        <f t="shared" si="2"/>
        <v>21</v>
      </c>
      <c r="B140" s="23"/>
      <c r="C140" s="188"/>
      <c r="D140" s="188"/>
      <c r="E140" s="188"/>
      <c r="F140" s="258"/>
      <c r="G140" s="188"/>
      <c r="H140" s="188"/>
      <c r="I140" s="142"/>
      <c r="J140" s="142"/>
      <c r="K140" s="142"/>
      <c r="L140" s="142"/>
      <c r="M140" s="142"/>
      <c r="N140" s="38" t="s">
        <v>36</v>
      </c>
      <c r="O140" s="38">
        <v>36336</v>
      </c>
      <c r="P140" s="39" t="s">
        <v>279</v>
      </c>
      <c r="Q140" s="45" t="s">
        <v>280</v>
      </c>
      <c r="R140" s="46" t="s">
        <v>281</v>
      </c>
      <c r="S140" s="36" t="s">
        <v>82</v>
      </c>
      <c r="T140" s="36" t="s">
        <v>37</v>
      </c>
      <c r="U140" s="36">
        <v>68</v>
      </c>
      <c r="V140" s="36" t="s">
        <v>140</v>
      </c>
      <c r="W140" s="36" t="s">
        <v>282</v>
      </c>
      <c r="X140" s="36"/>
      <c r="Y140" s="36"/>
      <c r="Z140" s="41" t="b">
        <v>0</v>
      </c>
      <c r="AA140" s="42" t="b">
        <v>1</v>
      </c>
      <c r="AB140" s="42" t="b">
        <v>1</v>
      </c>
      <c r="AC140" s="36" t="b">
        <v>0</v>
      </c>
      <c r="AD140" s="43" t="b">
        <v>0</v>
      </c>
      <c r="AE140" s="43">
        <v>37</v>
      </c>
      <c r="AF140" s="36" t="s">
        <v>96</v>
      </c>
      <c r="AG140" s="44">
        <v>37</v>
      </c>
      <c r="AH140" s="88" t="s">
        <v>557</v>
      </c>
      <c r="AI140" s="99">
        <v>35485</v>
      </c>
      <c r="AJ140" s="92" t="s">
        <v>558</v>
      </c>
      <c r="AK140" s="89"/>
      <c r="AL140" s="89">
        <v>85857781412</v>
      </c>
      <c r="AM140" s="89" t="s">
        <v>37</v>
      </c>
      <c r="AN140" s="89">
        <v>72</v>
      </c>
      <c r="AO140" s="87">
        <v>170</v>
      </c>
      <c r="AP140" s="88" t="s">
        <v>559</v>
      </c>
      <c r="AQ140" s="88"/>
      <c r="AR140" s="88"/>
      <c r="AS140" s="89" t="b">
        <v>0</v>
      </c>
      <c r="AT140" s="89" t="b">
        <v>0</v>
      </c>
      <c r="AU140" s="89" t="b">
        <v>0</v>
      </c>
      <c r="AV140" s="89" t="b">
        <v>0</v>
      </c>
      <c r="AW140" s="89" t="b">
        <v>0</v>
      </c>
      <c r="AX140" s="88">
        <v>2018.0550000000001</v>
      </c>
      <c r="AY140" s="99">
        <v>43217</v>
      </c>
      <c r="AZ140" s="87" t="s">
        <v>96</v>
      </c>
      <c r="BA140" s="87" t="s">
        <v>40</v>
      </c>
      <c r="BB140" s="87" t="s">
        <v>87</v>
      </c>
      <c r="BC140" s="88" t="s">
        <v>560</v>
      </c>
      <c r="BD140" s="92" t="s">
        <v>561</v>
      </c>
      <c r="BE140" s="88"/>
      <c r="BF140" s="88" t="s">
        <v>129</v>
      </c>
      <c r="BG140" s="88" t="s">
        <v>562</v>
      </c>
      <c r="BH140" s="87" t="s">
        <v>42</v>
      </c>
      <c r="BI140" s="87">
        <v>2</v>
      </c>
      <c r="BJ140" s="95">
        <v>35</v>
      </c>
      <c r="BK140" s="95">
        <v>82</v>
      </c>
      <c r="BL140" s="93">
        <v>117</v>
      </c>
      <c r="BM140" s="93"/>
      <c r="BN140" s="93" t="s">
        <v>342</v>
      </c>
      <c r="BO140" s="87" t="s">
        <v>96</v>
      </c>
      <c r="BP140" s="97"/>
      <c r="BQ140" s="97"/>
      <c r="BR140" s="97"/>
      <c r="BS140" s="188" t="s">
        <v>1127</v>
      </c>
      <c r="BT140" s="188" t="s">
        <v>1128</v>
      </c>
      <c r="BU140" s="98"/>
      <c r="BV140" s="98"/>
      <c r="BW140" s="98"/>
      <c r="BX140" s="98"/>
      <c r="BY140" s="98"/>
      <c r="BZ140" s="98"/>
      <c r="CA140" s="98"/>
      <c r="CB140" s="98"/>
      <c r="CC140" s="98"/>
      <c r="CD140" s="98"/>
      <c r="CE140" s="98"/>
    </row>
    <row r="141" spans="1:83" ht="18" customHeight="1">
      <c r="A141" s="23">
        <f t="shared" si="2"/>
        <v>22</v>
      </c>
      <c r="B141" s="23"/>
      <c r="C141" s="188"/>
      <c r="D141" s="188"/>
      <c r="E141" s="188"/>
      <c r="F141" s="258"/>
      <c r="G141" s="188"/>
      <c r="H141" s="188"/>
      <c r="I141" s="142"/>
      <c r="J141" s="142"/>
      <c r="K141" s="142"/>
      <c r="L141" s="142"/>
      <c r="M141" s="142"/>
      <c r="N141" s="38" t="s">
        <v>283</v>
      </c>
      <c r="O141" s="38">
        <v>35986</v>
      </c>
      <c r="P141" s="47" t="s">
        <v>284</v>
      </c>
      <c r="Q141" s="48" t="s">
        <v>67</v>
      </c>
      <c r="R141" s="49" t="s">
        <v>285</v>
      </c>
      <c r="S141" s="47"/>
      <c r="T141" s="37" t="s">
        <v>37</v>
      </c>
      <c r="U141" s="37" t="s">
        <v>164</v>
      </c>
      <c r="V141" s="37" t="s">
        <v>70</v>
      </c>
      <c r="W141" s="37">
        <v>42923</v>
      </c>
      <c r="X141" s="37" t="s">
        <v>96</v>
      </c>
      <c r="Y141" s="37" t="s">
        <v>96</v>
      </c>
      <c r="Z141" s="50" t="s">
        <v>82</v>
      </c>
      <c r="AA141" s="56" t="s">
        <v>286</v>
      </c>
      <c r="AB141" s="56" t="s">
        <v>287</v>
      </c>
      <c r="AC141" s="37" t="s">
        <v>288</v>
      </c>
      <c r="AD141" s="53" t="s">
        <v>289</v>
      </c>
      <c r="AE141" s="53" t="s">
        <v>42</v>
      </c>
      <c r="AF141" s="37" t="s">
        <v>96</v>
      </c>
      <c r="AG141" s="44">
        <v>37</v>
      </c>
      <c r="AH141" s="93" t="s">
        <v>563</v>
      </c>
      <c r="AI141" s="113">
        <v>36430</v>
      </c>
      <c r="AJ141" s="93" t="s">
        <v>564</v>
      </c>
      <c r="AK141" s="93" t="s">
        <v>67</v>
      </c>
      <c r="AL141" s="93" t="s">
        <v>565</v>
      </c>
      <c r="AM141" s="93" t="s">
        <v>82</v>
      </c>
      <c r="AN141" s="93" t="s">
        <v>37</v>
      </c>
      <c r="AO141" s="93" t="s">
        <v>449</v>
      </c>
      <c r="AP141" s="93" t="s">
        <v>339</v>
      </c>
      <c r="AQ141" s="93" t="s">
        <v>566</v>
      </c>
      <c r="AR141" s="93"/>
      <c r="AS141" s="93"/>
      <c r="AT141" s="93" t="b">
        <v>0</v>
      </c>
      <c r="AU141" s="93" t="b">
        <v>0</v>
      </c>
      <c r="AV141" s="93" t="b">
        <v>0</v>
      </c>
      <c r="AW141" s="93" t="b">
        <v>0</v>
      </c>
      <c r="AX141" s="93" t="b">
        <v>0</v>
      </c>
      <c r="AY141" s="93" t="s">
        <v>462</v>
      </c>
      <c r="AZ141" s="113">
        <v>43165</v>
      </c>
      <c r="BA141" s="93" t="s">
        <v>96</v>
      </c>
      <c r="BB141" s="93" t="s">
        <v>96</v>
      </c>
      <c r="BC141" s="93" t="s">
        <v>87</v>
      </c>
      <c r="BD141" s="93" t="s">
        <v>567</v>
      </c>
      <c r="BE141" s="93" t="s">
        <v>568</v>
      </c>
      <c r="BF141" s="93" t="s">
        <v>569</v>
      </c>
      <c r="BG141" s="93" t="s">
        <v>570</v>
      </c>
      <c r="BH141" s="93" t="s">
        <v>571</v>
      </c>
      <c r="BI141" s="93" t="s">
        <v>42</v>
      </c>
      <c r="BJ141" s="95">
        <v>34</v>
      </c>
      <c r="BK141" s="95">
        <v>76</v>
      </c>
      <c r="BL141" s="93">
        <v>110</v>
      </c>
      <c r="BM141" s="93"/>
      <c r="BN141" s="93" t="s">
        <v>342</v>
      </c>
      <c r="BO141" s="87" t="s">
        <v>96</v>
      </c>
      <c r="BP141" s="97"/>
      <c r="BQ141" s="97"/>
      <c r="BR141" s="97"/>
      <c r="BS141" s="188" t="s">
        <v>1129</v>
      </c>
      <c r="BT141" s="188" t="s">
        <v>1130</v>
      </c>
      <c r="BU141" s="98"/>
      <c r="BV141" s="98"/>
      <c r="BW141" s="98"/>
      <c r="BX141" s="98"/>
      <c r="BY141" s="98"/>
      <c r="BZ141" s="98"/>
      <c r="CA141" s="98"/>
      <c r="CB141" s="98"/>
      <c r="CC141" s="98"/>
      <c r="CD141" s="98"/>
      <c r="CE141" s="98"/>
    </row>
    <row r="142" spans="1:83" ht="18" customHeight="1">
      <c r="A142" s="23">
        <f t="shared" si="2"/>
        <v>23</v>
      </c>
      <c r="B142" s="23"/>
      <c r="C142" s="188"/>
      <c r="D142" s="188"/>
      <c r="E142" s="188"/>
      <c r="F142" s="258"/>
      <c r="G142" s="188"/>
      <c r="H142" s="188"/>
      <c r="I142" s="142"/>
      <c r="J142" s="142"/>
      <c r="K142" s="142"/>
      <c r="L142" s="142"/>
      <c r="M142" s="142"/>
      <c r="N142" s="38" t="s">
        <v>269</v>
      </c>
      <c r="O142" s="38">
        <v>36176</v>
      </c>
      <c r="P142" s="39" t="s">
        <v>290</v>
      </c>
      <c r="Q142" s="45" t="s">
        <v>67</v>
      </c>
      <c r="R142" s="46" t="s">
        <v>291</v>
      </c>
      <c r="S142" s="36" t="s">
        <v>82</v>
      </c>
      <c r="T142" s="36" t="s">
        <v>37</v>
      </c>
      <c r="U142" s="36" t="s">
        <v>145</v>
      </c>
      <c r="V142" s="36" t="s">
        <v>133</v>
      </c>
      <c r="W142" s="36" t="s">
        <v>292</v>
      </c>
      <c r="X142" s="36"/>
      <c r="Y142" s="36"/>
      <c r="Z142" s="41" t="b">
        <v>0</v>
      </c>
      <c r="AA142" s="54" t="b">
        <v>1</v>
      </c>
      <c r="AB142" s="55" t="b">
        <v>0</v>
      </c>
      <c r="AC142" s="36" t="b">
        <v>0</v>
      </c>
      <c r="AD142" s="43" t="b">
        <v>0</v>
      </c>
      <c r="AE142" s="43">
        <v>36</v>
      </c>
      <c r="AF142" s="36" t="s">
        <v>96</v>
      </c>
      <c r="AG142" s="44">
        <v>36</v>
      </c>
      <c r="AH142" s="92" t="s">
        <v>36</v>
      </c>
      <c r="AI142" s="94">
        <v>35855</v>
      </c>
      <c r="AJ142" s="92" t="s">
        <v>572</v>
      </c>
      <c r="AK142" s="87" t="s">
        <v>573</v>
      </c>
      <c r="AL142" s="87" t="s">
        <v>574</v>
      </c>
      <c r="AM142" s="87" t="s">
        <v>320</v>
      </c>
      <c r="AN142" s="87" t="s">
        <v>139</v>
      </c>
      <c r="AO142" s="87" t="s">
        <v>198</v>
      </c>
      <c r="AP142" s="92" t="s">
        <v>575</v>
      </c>
      <c r="AQ142" s="92"/>
      <c r="AR142" s="92"/>
      <c r="AS142" s="92" t="b">
        <v>0</v>
      </c>
      <c r="AT142" s="92" t="b">
        <v>0</v>
      </c>
      <c r="AU142" s="92" t="b">
        <v>0</v>
      </c>
      <c r="AV142" s="92" t="b">
        <v>0</v>
      </c>
      <c r="AW142" s="92" t="b">
        <v>0</v>
      </c>
      <c r="AX142" s="87" t="s">
        <v>463</v>
      </c>
      <c r="AY142" s="94">
        <v>43196</v>
      </c>
      <c r="AZ142" s="87" t="s">
        <v>299</v>
      </c>
      <c r="BA142" s="87" t="s">
        <v>299</v>
      </c>
      <c r="BB142" s="87" t="s">
        <v>82</v>
      </c>
      <c r="BC142" s="92" t="s">
        <v>522</v>
      </c>
      <c r="BD142" s="92" t="s">
        <v>576</v>
      </c>
      <c r="BE142" s="92" t="s">
        <v>577</v>
      </c>
      <c r="BF142" s="92" t="s">
        <v>578</v>
      </c>
      <c r="BG142" s="92" t="s">
        <v>579</v>
      </c>
      <c r="BH142" s="87" t="s">
        <v>42</v>
      </c>
      <c r="BI142" s="87" t="s">
        <v>346</v>
      </c>
      <c r="BJ142" s="95">
        <v>34</v>
      </c>
      <c r="BK142" s="95">
        <v>75</v>
      </c>
      <c r="BL142" s="93">
        <v>109</v>
      </c>
      <c r="BM142" s="93"/>
      <c r="BN142" s="93" t="s">
        <v>342</v>
      </c>
      <c r="BO142" s="87" t="s">
        <v>96</v>
      </c>
      <c r="BP142" s="97" t="s">
        <v>580</v>
      </c>
      <c r="BQ142" s="97"/>
      <c r="BR142" s="97"/>
      <c r="BS142" s="188" t="s">
        <v>1131</v>
      </c>
      <c r="BT142" s="188" t="s">
        <v>1132</v>
      </c>
      <c r="BU142" s="98"/>
      <c r="BV142" s="98"/>
      <c r="BW142" s="98"/>
      <c r="BX142" s="98"/>
      <c r="BY142" s="98"/>
      <c r="BZ142" s="98"/>
      <c r="CA142" s="98"/>
      <c r="CB142" s="98"/>
      <c r="CC142" s="98"/>
      <c r="CD142" s="98"/>
      <c r="CE142" s="98"/>
    </row>
    <row r="143" spans="1:83" ht="18" customHeight="1">
      <c r="A143" s="23">
        <f t="shared" si="2"/>
        <v>24</v>
      </c>
      <c r="B143" s="23"/>
      <c r="C143" s="188"/>
      <c r="D143" s="188"/>
      <c r="E143" s="188"/>
      <c r="F143" s="258"/>
      <c r="G143" s="188"/>
      <c r="H143" s="188"/>
      <c r="I143" s="142"/>
      <c r="J143" s="142"/>
      <c r="K143" s="142"/>
      <c r="L143" s="142"/>
      <c r="M143" s="142"/>
      <c r="N143" s="38"/>
      <c r="O143" s="38"/>
      <c r="P143" s="39"/>
      <c r="Q143" s="45"/>
      <c r="R143" s="46"/>
      <c r="S143" s="36"/>
      <c r="T143" s="36"/>
      <c r="U143" s="36"/>
      <c r="V143" s="36"/>
      <c r="W143" s="36"/>
      <c r="X143" s="36"/>
      <c r="Y143" s="36"/>
      <c r="Z143" s="41"/>
      <c r="AA143" s="54"/>
      <c r="AB143" s="42"/>
      <c r="AC143" s="36"/>
      <c r="AD143" s="43"/>
      <c r="AE143" s="43"/>
      <c r="AF143" s="36"/>
      <c r="AG143" s="44"/>
      <c r="AH143" s="92"/>
      <c r="AI143" s="94"/>
      <c r="AJ143" s="92"/>
      <c r="AK143" s="87"/>
      <c r="AL143" s="87"/>
      <c r="AM143" s="87"/>
      <c r="AN143" s="87"/>
      <c r="AO143" s="87"/>
      <c r="AP143" s="92"/>
      <c r="AQ143" s="92"/>
      <c r="AR143" s="92"/>
      <c r="AS143" s="92"/>
      <c r="AT143" s="92"/>
      <c r="AU143" s="92"/>
      <c r="AV143" s="92"/>
      <c r="AW143" s="92"/>
      <c r="AX143" s="87"/>
      <c r="AY143" s="94"/>
      <c r="AZ143" s="87"/>
      <c r="BA143" s="87"/>
      <c r="BB143" s="87"/>
      <c r="BC143" s="92"/>
      <c r="BD143" s="92"/>
      <c r="BE143" s="92"/>
      <c r="BF143" s="92"/>
      <c r="BG143" s="92"/>
      <c r="BH143" s="87"/>
      <c r="BI143" s="87"/>
      <c r="BJ143" s="95"/>
      <c r="BK143" s="95"/>
      <c r="BL143" s="93"/>
      <c r="BM143" s="93"/>
      <c r="BN143" s="93"/>
      <c r="BO143" s="87"/>
      <c r="BP143" s="97"/>
      <c r="BQ143" s="97"/>
      <c r="BR143" s="97"/>
      <c r="BS143" s="188" t="s">
        <v>1133</v>
      </c>
      <c r="BT143" s="188" t="s">
        <v>1134</v>
      </c>
      <c r="BU143" s="98"/>
      <c r="BV143" s="98"/>
      <c r="BW143" s="98"/>
      <c r="BX143" s="98"/>
      <c r="BY143" s="98"/>
      <c r="BZ143" s="98"/>
      <c r="CA143" s="98"/>
      <c r="CB143" s="98"/>
      <c r="CC143" s="98"/>
      <c r="CD143" s="98"/>
      <c r="CE143" s="98"/>
    </row>
    <row r="144" spans="1:83" ht="18" customHeight="1">
      <c r="A144" s="23">
        <f t="shared" si="2"/>
        <v>25</v>
      </c>
      <c r="B144" s="23"/>
      <c r="C144" s="188"/>
      <c r="D144" s="188"/>
      <c r="E144" s="188"/>
      <c r="F144" s="258"/>
      <c r="G144" s="188"/>
      <c r="H144" s="188"/>
      <c r="I144" s="142"/>
      <c r="J144" s="142"/>
      <c r="K144" s="142"/>
      <c r="L144" s="142"/>
      <c r="M144" s="142"/>
      <c r="N144" s="38"/>
      <c r="O144" s="38"/>
      <c r="P144" s="39"/>
      <c r="Q144" s="45"/>
      <c r="R144" s="46"/>
      <c r="S144" s="36"/>
      <c r="T144" s="36"/>
      <c r="U144" s="36"/>
      <c r="V144" s="36"/>
      <c r="W144" s="36"/>
      <c r="X144" s="36"/>
      <c r="Y144" s="36"/>
      <c r="Z144" s="41"/>
      <c r="AA144" s="54"/>
      <c r="AB144" s="42"/>
      <c r="AC144" s="36"/>
      <c r="AD144" s="43"/>
      <c r="AE144" s="43"/>
      <c r="AF144" s="36"/>
      <c r="AG144" s="44"/>
      <c r="AH144" s="92"/>
      <c r="AI144" s="94"/>
      <c r="AJ144" s="92"/>
      <c r="AK144" s="87"/>
      <c r="AL144" s="87"/>
      <c r="AM144" s="87"/>
      <c r="AN144" s="87"/>
      <c r="AO144" s="87"/>
      <c r="AP144" s="92"/>
      <c r="AQ144" s="92"/>
      <c r="AR144" s="92"/>
      <c r="AS144" s="92"/>
      <c r="AT144" s="92"/>
      <c r="AU144" s="92"/>
      <c r="AV144" s="92"/>
      <c r="AW144" s="92"/>
      <c r="AX144" s="87"/>
      <c r="AY144" s="94"/>
      <c r="AZ144" s="87"/>
      <c r="BA144" s="87"/>
      <c r="BB144" s="87"/>
      <c r="BC144" s="92"/>
      <c r="BD144" s="92"/>
      <c r="BE144" s="92"/>
      <c r="BF144" s="92"/>
      <c r="BG144" s="92"/>
      <c r="BH144" s="87"/>
      <c r="BI144" s="87"/>
      <c r="BJ144" s="95"/>
      <c r="BK144" s="95"/>
      <c r="BL144" s="93"/>
      <c r="BM144" s="93"/>
      <c r="BN144" s="93"/>
      <c r="BO144" s="87"/>
      <c r="BP144" s="97"/>
      <c r="BQ144" s="97"/>
      <c r="BR144" s="97"/>
      <c r="BS144" s="188" t="s">
        <v>1135</v>
      </c>
      <c r="BT144" s="188" t="s">
        <v>1136</v>
      </c>
      <c r="BU144" s="98"/>
      <c r="BV144" s="98"/>
      <c r="BW144" s="98"/>
      <c r="BX144" s="98"/>
      <c r="BY144" s="98"/>
      <c r="BZ144" s="98"/>
      <c r="CA144" s="98"/>
      <c r="CB144" s="98"/>
      <c r="CC144" s="98"/>
      <c r="CD144" s="98"/>
      <c r="CE144" s="98"/>
    </row>
    <row r="145" spans="1:83" ht="18" customHeight="1">
      <c r="A145" s="23">
        <f t="shared" si="2"/>
        <v>26</v>
      </c>
      <c r="B145" s="23"/>
      <c r="C145" s="188"/>
      <c r="D145" s="188"/>
      <c r="E145" s="188"/>
      <c r="F145" s="258"/>
      <c r="G145" s="188"/>
      <c r="H145" s="188"/>
      <c r="I145" s="142"/>
      <c r="J145" s="142"/>
      <c r="K145" s="142"/>
      <c r="L145" s="142"/>
      <c r="M145" s="142"/>
      <c r="N145" s="38"/>
      <c r="O145" s="38"/>
      <c r="P145" s="39"/>
      <c r="Q145" s="45"/>
      <c r="R145" s="46"/>
      <c r="S145" s="36"/>
      <c r="T145" s="36"/>
      <c r="U145" s="36"/>
      <c r="V145" s="36"/>
      <c r="W145" s="36"/>
      <c r="X145" s="36"/>
      <c r="Y145" s="36"/>
      <c r="Z145" s="41"/>
      <c r="AA145" s="54"/>
      <c r="AB145" s="42"/>
      <c r="AC145" s="36"/>
      <c r="AD145" s="43"/>
      <c r="AE145" s="43"/>
      <c r="AF145" s="36"/>
      <c r="AG145" s="44"/>
      <c r="AH145" s="92"/>
      <c r="AI145" s="94"/>
      <c r="AJ145" s="92"/>
      <c r="AK145" s="87"/>
      <c r="AL145" s="87"/>
      <c r="AM145" s="87"/>
      <c r="AN145" s="87"/>
      <c r="AO145" s="87"/>
      <c r="AP145" s="92"/>
      <c r="AQ145" s="92"/>
      <c r="AR145" s="92"/>
      <c r="AS145" s="92"/>
      <c r="AT145" s="92"/>
      <c r="AU145" s="92"/>
      <c r="AV145" s="92"/>
      <c r="AW145" s="92"/>
      <c r="AX145" s="87"/>
      <c r="AY145" s="94"/>
      <c r="AZ145" s="87"/>
      <c r="BA145" s="87"/>
      <c r="BB145" s="87"/>
      <c r="BC145" s="92"/>
      <c r="BD145" s="92"/>
      <c r="BE145" s="92"/>
      <c r="BF145" s="92"/>
      <c r="BG145" s="92"/>
      <c r="BH145" s="87"/>
      <c r="BI145" s="87"/>
      <c r="BJ145" s="95"/>
      <c r="BK145" s="95"/>
      <c r="BL145" s="93"/>
      <c r="BM145" s="93"/>
      <c r="BN145" s="93"/>
      <c r="BO145" s="87"/>
      <c r="BP145" s="97"/>
      <c r="BQ145" s="97"/>
      <c r="BR145" s="97"/>
      <c r="BS145" s="188" t="s">
        <v>1137</v>
      </c>
      <c r="BT145" s="188" t="s">
        <v>1138</v>
      </c>
      <c r="BU145" s="98"/>
      <c r="BV145" s="98"/>
      <c r="BW145" s="98"/>
      <c r="BX145" s="98"/>
      <c r="BY145" s="98"/>
      <c r="BZ145" s="98"/>
      <c r="CA145" s="98"/>
      <c r="CB145" s="98"/>
      <c r="CC145" s="98"/>
      <c r="CD145" s="98"/>
      <c r="CE145" s="98"/>
    </row>
    <row r="146" spans="1:83" s="85" customFormat="1" ht="18" customHeight="1">
      <c r="A146" s="23">
        <f t="shared" si="2"/>
        <v>27</v>
      </c>
      <c r="B146" s="23"/>
      <c r="C146" s="188"/>
      <c r="D146" s="188"/>
      <c r="E146" s="188"/>
      <c r="F146" s="258"/>
      <c r="G146" s="260"/>
      <c r="H146" s="260"/>
      <c r="I146" s="148"/>
      <c r="J146" s="148"/>
      <c r="K146" s="148"/>
      <c r="L146" s="148"/>
      <c r="M146" s="148"/>
      <c r="N146" s="161" t="s">
        <v>101</v>
      </c>
      <c r="O146" s="65">
        <v>36418</v>
      </c>
      <c r="P146" s="66"/>
      <c r="Q146" s="162"/>
      <c r="R146" s="162" t="s">
        <v>316</v>
      </c>
      <c r="S146" s="58" t="s">
        <v>82</v>
      </c>
      <c r="T146" s="58" t="s">
        <v>37</v>
      </c>
      <c r="U146" s="58" t="s">
        <v>94</v>
      </c>
      <c r="V146" s="58" t="s">
        <v>317</v>
      </c>
      <c r="W146" s="58" t="s">
        <v>318</v>
      </c>
      <c r="X146" s="58"/>
      <c r="Y146" s="58"/>
      <c r="Z146" s="58" t="b">
        <v>0</v>
      </c>
      <c r="AA146" s="58" t="b">
        <v>0</v>
      </c>
      <c r="AB146" s="67" t="b">
        <v>0</v>
      </c>
      <c r="AC146" s="58" t="b">
        <v>0</v>
      </c>
      <c r="AD146" s="68" t="b">
        <v>0</v>
      </c>
      <c r="AE146" s="68">
        <v>28</v>
      </c>
      <c r="AF146" s="58" t="s">
        <v>96</v>
      </c>
      <c r="AG146" s="69">
        <v>28</v>
      </c>
      <c r="AH146" s="154" t="s">
        <v>101</v>
      </c>
      <c r="AI146" s="155">
        <v>36566</v>
      </c>
      <c r="AJ146" s="154" t="s">
        <v>649</v>
      </c>
      <c r="AK146" s="156" t="s">
        <v>67</v>
      </c>
      <c r="AL146" s="156" t="s">
        <v>650</v>
      </c>
      <c r="AM146" s="156" t="s">
        <v>37</v>
      </c>
      <c r="AN146" s="156" t="s">
        <v>102</v>
      </c>
      <c r="AO146" s="156" t="s">
        <v>103</v>
      </c>
      <c r="AP146" s="154" t="s">
        <v>651</v>
      </c>
      <c r="AQ146" s="154"/>
      <c r="AR146" s="154"/>
      <c r="AS146" s="154" t="b">
        <v>0</v>
      </c>
      <c r="AT146" s="154" t="b">
        <v>0</v>
      </c>
      <c r="AU146" s="154" t="b">
        <v>0</v>
      </c>
      <c r="AV146" s="154" t="b">
        <v>0</v>
      </c>
      <c r="AW146" s="154" t="b">
        <v>0</v>
      </c>
      <c r="AX146" s="156" t="s">
        <v>585</v>
      </c>
      <c r="AY146" s="155">
        <v>43206</v>
      </c>
      <c r="AZ146" s="156" t="s">
        <v>299</v>
      </c>
      <c r="BA146" s="156" t="s">
        <v>299</v>
      </c>
      <c r="BB146" s="156" t="s">
        <v>18</v>
      </c>
      <c r="BC146" s="154" t="s">
        <v>360</v>
      </c>
      <c r="BD146" s="154" t="s">
        <v>393</v>
      </c>
      <c r="BE146" s="154" t="s">
        <v>652</v>
      </c>
      <c r="BF146" s="154" t="s">
        <v>129</v>
      </c>
      <c r="BG146" s="154" t="s">
        <v>653</v>
      </c>
      <c r="BH146" s="156" t="s">
        <v>42</v>
      </c>
      <c r="BI146" s="156" t="s">
        <v>346</v>
      </c>
      <c r="BJ146" s="157">
        <v>29</v>
      </c>
      <c r="BK146" s="157">
        <v>56</v>
      </c>
      <c r="BL146" s="158">
        <v>85</v>
      </c>
      <c r="BM146" s="158"/>
      <c r="BN146" s="158" t="s">
        <v>342</v>
      </c>
      <c r="BO146" s="156" t="s">
        <v>96</v>
      </c>
      <c r="BP146" s="159"/>
      <c r="BQ146" s="159"/>
      <c r="BR146" s="159"/>
      <c r="BS146" s="188" t="s">
        <v>1139</v>
      </c>
      <c r="BT146" s="188" t="s">
        <v>1140</v>
      </c>
      <c r="BU146" s="160"/>
      <c r="BV146" s="160"/>
      <c r="BW146" s="160"/>
      <c r="BX146" s="160"/>
      <c r="BY146" s="160"/>
    </row>
    <row r="147" spans="1:83" ht="18" customHeight="1">
      <c r="A147" s="167">
        <f t="shared" si="2"/>
        <v>28</v>
      </c>
      <c r="B147" s="167"/>
      <c r="C147" s="262"/>
      <c r="D147" s="262"/>
      <c r="E147" s="262"/>
      <c r="F147" s="263"/>
      <c r="G147" s="262"/>
      <c r="H147" s="262"/>
      <c r="I147" s="144"/>
      <c r="J147" s="144"/>
      <c r="K147" s="144"/>
      <c r="L147" s="144"/>
      <c r="M147" s="144"/>
      <c r="N147" s="79"/>
      <c r="O147" s="79"/>
      <c r="P147" s="59"/>
      <c r="Q147" s="60"/>
      <c r="R147" s="61"/>
      <c r="S147" s="57"/>
      <c r="T147" s="57"/>
      <c r="U147" s="57"/>
      <c r="V147" s="57"/>
      <c r="W147" s="57"/>
      <c r="X147" s="57"/>
      <c r="Y147" s="57"/>
      <c r="Z147" s="41"/>
      <c r="AA147" s="264"/>
      <c r="AB147" s="265"/>
      <c r="AC147" s="57"/>
      <c r="AD147" s="81"/>
      <c r="AE147" s="81"/>
      <c r="AF147" s="57"/>
      <c r="AG147" s="82"/>
      <c r="AH147" s="266"/>
      <c r="AI147" s="267"/>
      <c r="AJ147" s="266"/>
      <c r="AK147" s="268"/>
      <c r="AL147" s="268"/>
      <c r="AM147" s="268"/>
      <c r="AN147" s="268"/>
      <c r="AO147" s="268"/>
      <c r="AP147" s="266"/>
      <c r="AQ147" s="266"/>
      <c r="AR147" s="266"/>
      <c r="AS147" s="266"/>
      <c r="AT147" s="266"/>
      <c r="AU147" s="266"/>
      <c r="AV147" s="266"/>
      <c r="AW147" s="266"/>
      <c r="AX147" s="268"/>
      <c r="AY147" s="267"/>
      <c r="AZ147" s="268"/>
      <c r="BA147" s="268"/>
      <c r="BB147" s="268"/>
      <c r="BC147" s="266"/>
      <c r="BD147" s="266"/>
      <c r="BE147" s="266"/>
      <c r="BF147" s="266"/>
      <c r="BG147" s="266"/>
      <c r="BH147" s="268"/>
      <c r="BI147" s="268"/>
      <c r="BJ147" s="269"/>
      <c r="BK147" s="269"/>
      <c r="BL147" s="270"/>
      <c r="BM147" s="270"/>
      <c r="BN147" s="270"/>
      <c r="BO147" s="268"/>
      <c r="BP147" s="97"/>
      <c r="BQ147" s="97"/>
      <c r="BR147" s="97"/>
      <c r="BS147" s="262" t="s">
        <v>1141</v>
      </c>
      <c r="BT147" s="262" t="s">
        <v>1142</v>
      </c>
      <c r="BU147" s="98"/>
      <c r="BV147" s="98"/>
      <c r="BW147" s="98"/>
      <c r="BX147" s="98"/>
      <c r="BY147" s="98"/>
      <c r="BZ147" s="98"/>
      <c r="CA147" s="98"/>
      <c r="CB147" s="98"/>
      <c r="CC147" s="98"/>
      <c r="CD147" s="98"/>
      <c r="CE147" s="98"/>
    </row>
    <row r="148" spans="1:83" ht="18" customHeight="1">
      <c r="A148" s="29">
        <v>29</v>
      </c>
      <c r="B148" s="29"/>
      <c r="C148" s="188"/>
      <c r="D148" s="188"/>
      <c r="E148" s="188"/>
      <c r="F148" s="258"/>
      <c r="G148" s="188"/>
      <c r="H148" s="188"/>
      <c r="I148" s="142"/>
      <c r="J148" s="142"/>
      <c r="K148" s="142"/>
      <c r="L148" s="142"/>
      <c r="M148" s="142"/>
      <c r="N148" s="78"/>
      <c r="O148" s="78"/>
      <c r="P148" s="39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83"/>
      <c r="AH148" s="92"/>
      <c r="AI148" s="94"/>
      <c r="AJ148" s="92"/>
      <c r="AK148" s="87"/>
      <c r="AL148" s="87"/>
      <c r="AM148" s="87"/>
      <c r="AN148" s="87"/>
      <c r="AO148" s="87"/>
      <c r="AP148" s="92"/>
      <c r="AQ148" s="92"/>
      <c r="AR148" s="92"/>
      <c r="AS148" s="92"/>
      <c r="AT148" s="92"/>
      <c r="AU148" s="92"/>
      <c r="AV148" s="92"/>
      <c r="AW148" s="92"/>
      <c r="AX148" s="87"/>
      <c r="AY148" s="94"/>
      <c r="AZ148" s="87"/>
      <c r="BA148" s="87"/>
      <c r="BB148" s="87"/>
      <c r="BC148" s="92"/>
      <c r="BD148" s="92"/>
      <c r="BE148" s="92"/>
      <c r="BF148" s="92"/>
      <c r="BG148" s="92"/>
      <c r="BH148" s="87"/>
      <c r="BI148" s="87"/>
      <c r="BJ148" s="95"/>
      <c r="BK148" s="95"/>
      <c r="BL148" s="93"/>
      <c r="BM148" s="93"/>
      <c r="BN148" s="93"/>
      <c r="BO148" s="87"/>
      <c r="BP148" s="93"/>
      <c r="BQ148" s="93"/>
      <c r="BR148" s="93"/>
      <c r="BS148" s="275" t="s">
        <v>1176</v>
      </c>
      <c r="BT148" s="276" t="s">
        <v>1178</v>
      </c>
      <c r="BU148" s="98"/>
      <c r="BV148" s="98"/>
      <c r="BW148" s="98"/>
      <c r="BX148" s="98"/>
      <c r="BY148" s="98"/>
      <c r="BZ148" s="98"/>
      <c r="CA148" s="98"/>
      <c r="CB148" s="98"/>
      <c r="CC148" s="98"/>
      <c r="CD148" s="98"/>
      <c r="CE148" s="98"/>
    </row>
    <row r="149" spans="1:83" ht="18" customHeight="1">
      <c r="A149" s="29">
        <v>30</v>
      </c>
      <c r="B149" s="29"/>
      <c r="C149" s="188"/>
      <c r="D149" s="188"/>
      <c r="E149" s="188"/>
      <c r="F149" s="258"/>
      <c r="G149" s="188"/>
      <c r="H149" s="188"/>
      <c r="I149" s="142"/>
      <c r="J149" s="142"/>
      <c r="K149" s="142"/>
      <c r="L149" s="142"/>
      <c r="M149" s="142"/>
      <c r="N149" s="78"/>
      <c r="O149" s="78"/>
      <c r="P149" s="39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83"/>
      <c r="AH149" s="92"/>
      <c r="AI149" s="94"/>
      <c r="AJ149" s="92"/>
      <c r="AK149" s="87"/>
      <c r="AL149" s="87"/>
      <c r="AM149" s="87"/>
      <c r="AN149" s="87"/>
      <c r="AO149" s="87"/>
      <c r="AP149" s="92"/>
      <c r="AQ149" s="92"/>
      <c r="AR149" s="92"/>
      <c r="AS149" s="92"/>
      <c r="AT149" s="92"/>
      <c r="AU149" s="92"/>
      <c r="AV149" s="92"/>
      <c r="AW149" s="92"/>
      <c r="AX149" s="87"/>
      <c r="AY149" s="94"/>
      <c r="AZ149" s="87"/>
      <c r="BA149" s="87"/>
      <c r="BB149" s="87"/>
      <c r="BC149" s="92"/>
      <c r="BD149" s="92"/>
      <c r="BE149" s="92"/>
      <c r="BF149" s="92"/>
      <c r="BG149" s="92"/>
      <c r="BH149" s="87"/>
      <c r="BI149" s="87"/>
      <c r="BJ149" s="95"/>
      <c r="BK149" s="95"/>
      <c r="BL149" s="93"/>
      <c r="BM149" s="93"/>
      <c r="BN149" s="93"/>
      <c r="BO149" s="87"/>
      <c r="BP149" s="93"/>
      <c r="BQ149" s="93"/>
      <c r="BR149" s="93"/>
      <c r="BS149" s="275" t="s">
        <v>1177</v>
      </c>
      <c r="BT149" s="276" t="s">
        <v>1179</v>
      </c>
      <c r="BU149" s="98"/>
      <c r="BV149" s="98"/>
      <c r="BW149" s="98"/>
      <c r="BX149" s="98"/>
      <c r="BY149" s="98"/>
      <c r="BZ149" s="98"/>
      <c r="CA149" s="98"/>
      <c r="CB149" s="98"/>
      <c r="CC149" s="98"/>
      <c r="CD149" s="98"/>
      <c r="CE149" s="98"/>
    </row>
    <row r="150" spans="1:83" ht="18" customHeight="1">
      <c r="A150" s="29">
        <v>31</v>
      </c>
      <c r="B150" s="29"/>
      <c r="C150" s="188"/>
      <c r="D150" s="188"/>
      <c r="E150" s="188"/>
      <c r="F150" s="258"/>
      <c r="G150" s="188"/>
      <c r="H150" s="188"/>
      <c r="I150" s="142"/>
      <c r="J150" s="142"/>
      <c r="K150" s="142"/>
      <c r="L150" s="142"/>
      <c r="M150" s="142"/>
      <c r="N150" s="149"/>
      <c r="O150" s="149"/>
      <c r="P150" s="150"/>
      <c r="Q150" s="151"/>
      <c r="R150" s="151"/>
      <c r="S150" s="151"/>
      <c r="T150" s="151"/>
      <c r="U150" s="151"/>
      <c r="V150" s="151"/>
      <c r="W150" s="151"/>
      <c r="X150" s="151"/>
      <c r="Y150" s="151"/>
      <c r="Z150" s="151"/>
      <c r="AA150" s="151"/>
      <c r="AB150" s="151"/>
      <c r="AC150" s="151"/>
      <c r="AD150" s="151"/>
      <c r="AE150" s="151"/>
      <c r="AF150" s="151"/>
      <c r="AG150" s="152"/>
      <c r="AH150" s="115"/>
      <c r="AI150" s="153"/>
      <c r="AJ150" s="115"/>
      <c r="AK150" s="114"/>
      <c r="AL150" s="114"/>
      <c r="AM150" s="114"/>
      <c r="AN150" s="114"/>
      <c r="AO150" s="114"/>
      <c r="AP150" s="115"/>
      <c r="AQ150" s="115"/>
      <c r="AR150" s="115"/>
      <c r="AS150" s="115"/>
      <c r="AT150" s="115"/>
      <c r="AU150" s="115"/>
      <c r="AV150" s="115"/>
      <c r="AW150" s="115"/>
      <c r="AX150" s="114"/>
      <c r="AY150" s="153"/>
      <c r="AZ150" s="114"/>
      <c r="BA150" s="114"/>
      <c r="BB150" s="114"/>
      <c r="BC150" s="115"/>
      <c r="BD150" s="115"/>
      <c r="BE150" s="115"/>
      <c r="BF150" s="115"/>
      <c r="BG150" s="115"/>
      <c r="BH150" s="114"/>
      <c r="BI150" s="114"/>
      <c r="BJ150" s="116"/>
      <c r="BK150" s="116"/>
      <c r="BL150" s="97"/>
      <c r="BM150" s="97"/>
      <c r="BN150" s="97"/>
      <c r="BO150" s="114"/>
      <c r="BP150" s="97"/>
      <c r="BQ150" s="97"/>
      <c r="BR150" s="97"/>
      <c r="BS150" s="291"/>
      <c r="BT150" s="292"/>
      <c r="BU150" s="98"/>
      <c r="BV150" s="98"/>
      <c r="BW150" s="98"/>
      <c r="BX150" s="98"/>
      <c r="BY150" s="98"/>
      <c r="BZ150" s="98"/>
      <c r="CA150" s="98"/>
      <c r="CB150" s="98"/>
      <c r="CC150" s="98"/>
      <c r="CD150" s="98"/>
      <c r="CE150" s="98"/>
    </row>
    <row r="151" spans="1:83" ht="18" customHeight="1">
      <c r="A151" s="395" t="s">
        <v>13</v>
      </c>
      <c r="B151" s="337"/>
      <c r="C151" s="337"/>
      <c r="D151" s="337"/>
      <c r="E151" s="338"/>
      <c r="F151" s="26"/>
      <c r="G151" s="28"/>
      <c r="H151" s="26"/>
      <c r="I151" s="28"/>
      <c r="J151" s="26"/>
      <c r="K151" s="28"/>
      <c r="L151" s="26"/>
      <c r="M151" s="28"/>
    </row>
    <row r="152" spans="1:83" ht="18" customHeight="1">
      <c r="A152" s="339"/>
      <c r="B152" s="340"/>
      <c r="C152" s="340"/>
      <c r="D152" s="340"/>
      <c r="E152" s="341"/>
      <c r="F152" s="24"/>
      <c r="G152" s="25"/>
      <c r="H152" s="24"/>
      <c r="I152" s="25"/>
      <c r="J152" s="24"/>
      <c r="K152" s="25"/>
      <c r="L152" s="24"/>
      <c r="M152" s="25"/>
    </row>
    <row r="153" spans="1:83" ht="18" customHeight="1">
      <c r="A153" s="342" t="s">
        <v>33</v>
      </c>
      <c r="B153" s="343"/>
      <c r="C153" s="343"/>
      <c r="D153" s="344"/>
      <c r="E153" s="345"/>
      <c r="F153" s="14"/>
      <c r="G153" s="15"/>
      <c r="H153" s="16"/>
      <c r="I153" s="15"/>
      <c r="J153" s="16"/>
      <c r="K153" s="15"/>
      <c r="L153" s="16"/>
      <c r="M153" s="17"/>
    </row>
    <row r="154" spans="1:83" ht="18" customHeight="1">
      <c r="A154" s="18" t="s">
        <v>14</v>
      </c>
      <c r="B154" s="313" t="s">
        <v>1185</v>
      </c>
      <c r="C154" s="18"/>
      <c r="D154" s="19"/>
      <c r="E154" s="20" t="s">
        <v>15</v>
      </c>
      <c r="F154" s="11"/>
      <c r="G154" s="13"/>
      <c r="H154" s="10"/>
      <c r="I154" s="13"/>
      <c r="J154" s="10"/>
      <c r="K154" s="13"/>
      <c r="L154" s="10"/>
      <c r="M154" s="21"/>
    </row>
    <row r="155" spans="1:83" ht="18" customHeight="1">
      <c r="A155" s="313"/>
      <c r="B155" s="313" t="s">
        <v>16</v>
      </c>
      <c r="C155" s="313"/>
      <c r="D155" s="19"/>
      <c r="E155" s="20" t="s">
        <v>17</v>
      </c>
      <c r="F155" s="14"/>
      <c r="G155" s="15"/>
      <c r="H155" s="16"/>
      <c r="I155" s="15"/>
      <c r="J155" s="16"/>
      <c r="K155" s="15"/>
      <c r="L155" s="16"/>
      <c r="M155" s="17"/>
    </row>
    <row r="156" spans="1:83" ht="18" customHeight="1">
      <c r="A156" s="313"/>
      <c r="B156" s="313" t="s">
        <v>18</v>
      </c>
      <c r="C156" s="313"/>
      <c r="D156" s="22"/>
      <c r="E156" s="20" t="s">
        <v>19</v>
      </c>
      <c r="F156" s="11"/>
      <c r="G156" s="13"/>
      <c r="H156" s="10"/>
      <c r="I156" s="13"/>
      <c r="J156" s="10"/>
      <c r="K156" s="13"/>
      <c r="L156" s="10"/>
      <c r="M156" s="21"/>
    </row>
    <row r="157" spans="1:83" ht="18" customHeight="1">
      <c r="A157" s="313"/>
      <c r="B157" s="313" t="s">
        <v>20</v>
      </c>
      <c r="C157" s="313"/>
      <c r="D157" s="22"/>
      <c r="E157" s="20" t="s">
        <v>21</v>
      </c>
      <c r="F157" s="14"/>
      <c r="G157" s="15"/>
      <c r="H157" s="16"/>
      <c r="I157" s="15"/>
      <c r="J157" s="16"/>
      <c r="K157" s="15"/>
      <c r="L157" s="16"/>
      <c r="M157" s="17"/>
    </row>
    <row r="158" spans="1:83" ht="18" customHeight="1">
      <c r="A158" s="313"/>
      <c r="B158" s="313" t="s">
        <v>22</v>
      </c>
      <c r="C158" s="313"/>
      <c r="D158" s="22"/>
      <c r="E158" s="20" t="s">
        <v>23</v>
      </c>
      <c r="F158" s="11"/>
      <c r="G158" s="13"/>
      <c r="H158" s="10"/>
      <c r="I158" s="13"/>
      <c r="J158" s="10"/>
      <c r="K158" s="13"/>
      <c r="L158" s="10"/>
      <c r="M158" s="21"/>
    </row>
    <row r="159" spans="1:83" ht="18" customHeight="1">
      <c r="A159" s="313"/>
      <c r="B159" s="313"/>
      <c r="C159" s="313"/>
      <c r="D159" s="22"/>
      <c r="E159" s="20"/>
      <c r="F159" s="313"/>
      <c r="G159" s="20"/>
      <c r="H159" s="20"/>
      <c r="I159" s="20"/>
      <c r="J159" s="379" t="s">
        <v>1183</v>
      </c>
      <c r="K159" s="379"/>
      <c r="L159" s="379"/>
      <c r="M159" s="379"/>
    </row>
    <row r="160" spans="1:83" ht="18" customHeight="1">
      <c r="A160" s="351" t="s">
        <v>0</v>
      </c>
      <c r="B160" s="351"/>
      <c r="C160" s="351"/>
      <c r="D160" s="351"/>
      <c r="E160" s="351"/>
      <c r="F160" s="351"/>
      <c r="G160" s="351"/>
      <c r="H160" s="351"/>
      <c r="I160" s="351"/>
      <c r="J160" s="351"/>
      <c r="K160" s="351"/>
      <c r="L160" s="351"/>
      <c r="M160" s="351"/>
    </row>
    <row r="161" spans="1:73" ht="18" customHeight="1">
      <c r="A161" s="351" t="s">
        <v>1</v>
      </c>
      <c r="B161" s="351"/>
      <c r="C161" s="351"/>
      <c r="D161" s="351"/>
      <c r="E161" s="351"/>
      <c r="F161" s="351"/>
      <c r="G161" s="351"/>
      <c r="H161" s="351"/>
      <c r="I161" s="351"/>
      <c r="J161" s="351"/>
      <c r="K161" s="351"/>
      <c r="L161" s="351"/>
      <c r="M161" s="351"/>
    </row>
    <row r="162" spans="1:73" ht="18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73" ht="18" customHeight="1">
      <c r="A163" s="2" t="s">
        <v>2</v>
      </c>
      <c r="B163" s="2" t="s">
        <v>1026</v>
      </c>
      <c r="C163" s="2"/>
      <c r="D163" s="3"/>
      <c r="F163" s="3"/>
      <c r="G163" s="1" t="s">
        <v>30</v>
      </c>
      <c r="I163" s="1"/>
      <c r="J163" s="3" t="s">
        <v>3</v>
      </c>
      <c r="K163" s="5">
        <v>2</v>
      </c>
      <c r="L163" s="1"/>
      <c r="M163" s="1"/>
    </row>
    <row r="164" spans="1:73" ht="18" customHeight="1">
      <c r="A164" s="2" t="s">
        <v>4</v>
      </c>
      <c r="B164" s="2" t="s">
        <v>26</v>
      </c>
      <c r="C164" s="2"/>
      <c r="D164" s="1"/>
      <c r="F164" s="1"/>
      <c r="G164" s="1" t="s">
        <v>27</v>
      </c>
      <c r="I164" s="1"/>
      <c r="J164" s="3" t="s">
        <v>3</v>
      </c>
      <c r="K164" s="1"/>
      <c r="L164" s="1"/>
      <c r="M164" s="1"/>
    </row>
    <row r="165" spans="1:73" ht="18" customHeight="1">
      <c r="A165" s="2" t="s">
        <v>6</v>
      </c>
      <c r="B165" s="2" t="s">
        <v>1143</v>
      </c>
      <c r="C165" s="2"/>
      <c r="D165" s="1"/>
      <c r="F165" s="1"/>
      <c r="G165" s="1" t="s">
        <v>31</v>
      </c>
      <c r="I165" s="1"/>
      <c r="J165" s="3" t="s">
        <v>3</v>
      </c>
      <c r="K165" s="1"/>
      <c r="L165" s="1"/>
      <c r="M165" s="1"/>
    </row>
    <row r="166" spans="1:73" ht="18" customHeight="1">
      <c r="A166" s="1"/>
      <c r="B166" s="1"/>
      <c r="C166" s="1"/>
      <c r="D166" s="1"/>
      <c r="E166" s="1"/>
      <c r="F166" s="1"/>
      <c r="G166" s="1" t="s">
        <v>32</v>
      </c>
      <c r="I166" s="1"/>
      <c r="J166" s="3" t="s">
        <v>3</v>
      </c>
      <c r="K166" s="1"/>
      <c r="L166" s="1"/>
      <c r="M166" s="1"/>
    </row>
    <row r="167" spans="1:73" ht="18" customHeight="1">
      <c r="A167" s="1"/>
      <c r="B167" s="1"/>
      <c r="C167" s="1"/>
      <c r="D167" s="1"/>
      <c r="E167" s="1"/>
      <c r="F167" s="1"/>
      <c r="G167" s="1"/>
      <c r="I167" s="1"/>
      <c r="J167" s="3"/>
      <c r="K167" s="1"/>
      <c r="L167" s="1"/>
      <c r="M167" s="1"/>
    </row>
    <row r="168" spans="1:73" ht="18" customHeight="1">
      <c r="A168" s="352" t="s">
        <v>8</v>
      </c>
      <c r="B168" s="346" t="s">
        <v>29</v>
      </c>
      <c r="C168" s="346" t="s">
        <v>934</v>
      </c>
      <c r="D168" s="346" t="s">
        <v>34</v>
      </c>
      <c r="E168" s="352" t="s">
        <v>9</v>
      </c>
      <c r="F168" s="7"/>
      <c r="G168" s="354" t="s">
        <v>10</v>
      </c>
      <c r="H168" s="354"/>
      <c r="I168" s="354"/>
      <c r="J168" s="354"/>
      <c r="K168" s="354"/>
      <c r="L168" s="354"/>
      <c r="M168" s="354"/>
    </row>
    <row r="169" spans="1:73" ht="18" customHeight="1">
      <c r="A169" s="352"/>
      <c r="B169" s="347"/>
      <c r="C169" s="347"/>
      <c r="D169" s="347"/>
      <c r="E169" s="352"/>
      <c r="F169" s="311" t="s">
        <v>11</v>
      </c>
      <c r="G169" s="311"/>
      <c r="H169" s="311"/>
      <c r="I169" s="311"/>
      <c r="J169" s="311"/>
      <c r="K169" s="311"/>
      <c r="L169" s="311"/>
      <c r="M169" s="311"/>
    </row>
    <row r="170" spans="1:73" ht="18" customHeight="1" thickBot="1">
      <c r="A170" s="353"/>
      <c r="B170" s="348"/>
      <c r="C170" s="348"/>
      <c r="D170" s="348"/>
      <c r="E170" s="353"/>
      <c r="F170" s="8" t="s">
        <v>12</v>
      </c>
      <c r="G170" s="8"/>
      <c r="H170" s="9"/>
      <c r="I170" s="8"/>
      <c r="J170" s="8"/>
      <c r="K170" s="8"/>
      <c r="L170" s="8"/>
      <c r="M170" s="8"/>
    </row>
    <row r="171" spans="1:73" ht="18" customHeight="1" thickTop="1">
      <c r="A171" s="23">
        <v>1</v>
      </c>
      <c r="B171" s="23"/>
      <c r="C171" s="188"/>
      <c r="D171" s="188"/>
      <c r="E171" s="188"/>
      <c r="F171" s="258"/>
      <c r="G171" s="188"/>
      <c r="H171" s="188"/>
      <c r="I171" s="142"/>
      <c r="J171" s="142"/>
      <c r="K171" s="142"/>
      <c r="L171" s="142"/>
      <c r="M171" s="142"/>
      <c r="N171" s="38" t="s">
        <v>36</v>
      </c>
      <c r="O171" s="63">
        <v>36348</v>
      </c>
      <c r="P171" s="47" t="s">
        <v>232</v>
      </c>
      <c r="Q171" s="47"/>
      <c r="R171" s="47" t="s">
        <v>233</v>
      </c>
      <c r="S171" s="47" t="s">
        <v>35</v>
      </c>
      <c r="T171" s="37" t="s">
        <v>37</v>
      </c>
      <c r="U171" s="37" t="s">
        <v>85</v>
      </c>
      <c r="V171" s="37" t="s">
        <v>234</v>
      </c>
      <c r="W171" s="37"/>
      <c r="X171" s="37"/>
      <c r="Y171" s="37"/>
      <c r="Z171" s="37" t="b">
        <v>0</v>
      </c>
      <c r="AA171" s="37" t="b">
        <v>0</v>
      </c>
      <c r="AB171" s="52" t="b">
        <v>0</v>
      </c>
      <c r="AC171" s="37" t="b">
        <v>0</v>
      </c>
      <c r="AD171" s="53" t="b">
        <v>0</v>
      </c>
      <c r="AE171" s="53">
        <v>31</v>
      </c>
      <c r="AF171" s="37" t="s">
        <v>96</v>
      </c>
      <c r="AG171" s="44">
        <v>31</v>
      </c>
      <c r="AH171" s="93" t="s">
        <v>78</v>
      </c>
      <c r="AI171" s="113">
        <v>36489</v>
      </c>
      <c r="AJ171" s="93" t="s">
        <v>412</v>
      </c>
      <c r="AK171" s="93" t="s">
        <v>67</v>
      </c>
      <c r="AL171" s="93" t="s">
        <v>413</v>
      </c>
      <c r="AM171" s="93" t="s">
        <v>37</v>
      </c>
      <c r="AN171" s="93" t="s">
        <v>57</v>
      </c>
      <c r="AO171" s="93" t="s">
        <v>39</v>
      </c>
      <c r="AP171" s="93" t="s">
        <v>414</v>
      </c>
      <c r="AQ171" s="93"/>
      <c r="AR171" s="93"/>
      <c r="AS171" s="93" t="b">
        <v>0</v>
      </c>
      <c r="AT171" s="93" t="b">
        <v>0</v>
      </c>
      <c r="AU171" s="93" t="b">
        <v>0</v>
      </c>
      <c r="AV171" s="93" t="b">
        <v>0</v>
      </c>
      <c r="AW171" s="93" t="b">
        <v>0</v>
      </c>
      <c r="AX171" s="93" t="s">
        <v>407</v>
      </c>
      <c r="AY171" s="113">
        <v>43162</v>
      </c>
      <c r="AZ171" s="93" t="s">
        <v>299</v>
      </c>
      <c r="BA171" s="93" t="s">
        <v>96</v>
      </c>
      <c r="BB171" s="93" t="s">
        <v>18</v>
      </c>
      <c r="BC171" s="93" t="s">
        <v>415</v>
      </c>
      <c r="BD171" s="93" t="s">
        <v>416</v>
      </c>
      <c r="BE171" s="93" t="s">
        <v>67</v>
      </c>
      <c r="BF171" s="93" t="s">
        <v>154</v>
      </c>
      <c r="BG171" s="93" t="s">
        <v>417</v>
      </c>
      <c r="BH171" s="93" t="s">
        <v>42</v>
      </c>
      <c r="BI171" s="93" t="s">
        <v>251</v>
      </c>
      <c r="BJ171" s="95">
        <v>35</v>
      </c>
      <c r="BK171" s="95">
        <v>67</v>
      </c>
      <c r="BL171" s="95">
        <v>102</v>
      </c>
      <c r="BM171" s="93"/>
      <c r="BN171" s="93" t="s">
        <v>342</v>
      </c>
      <c r="BO171" s="87" t="s">
        <v>96</v>
      </c>
      <c r="BP171" s="97"/>
      <c r="BQ171" s="97"/>
      <c r="BR171" s="97"/>
      <c r="BS171" s="188" t="s">
        <v>1144</v>
      </c>
      <c r="BT171" s="188" t="s">
        <v>1145</v>
      </c>
      <c r="BU171" s="98"/>
    </row>
    <row r="172" spans="1:73" ht="18" customHeight="1">
      <c r="A172" s="23">
        <f t="shared" ref="A172:A186" si="3">+A171+1</f>
        <v>2</v>
      </c>
      <c r="B172" s="23"/>
      <c r="C172" s="188"/>
      <c r="D172" s="188"/>
      <c r="E172" s="188"/>
      <c r="F172" s="258"/>
      <c r="G172" s="188"/>
      <c r="H172" s="188"/>
      <c r="I172" s="142"/>
      <c r="J172" s="142"/>
      <c r="K172" s="142"/>
      <c r="L172" s="142"/>
      <c r="M172" s="142"/>
      <c r="N172" s="38" t="s">
        <v>235</v>
      </c>
      <c r="O172" s="63">
        <v>36469</v>
      </c>
      <c r="P172" s="39" t="s">
        <v>236</v>
      </c>
      <c r="Q172" s="36" t="s">
        <v>237</v>
      </c>
      <c r="R172" s="36" t="s">
        <v>238</v>
      </c>
      <c r="S172" s="36" t="s">
        <v>35</v>
      </c>
      <c r="T172" s="36" t="s">
        <v>239</v>
      </c>
      <c r="U172" s="36" t="s">
        <v>107</v>
      </c>
      <c r="V172" s="36" t="s">
        <v>86</v>
      </c>
      <c r="W172" s="36" t="s">
        <v>240</v>
      </c>
      <c r="X172" s="36"/>
      <c r="Y172" s="36"/>
      <c r="Z172" s="36" t="b">
        <v>0</v>
      </c>
      <c r="AA172" s="36" t="b">
        <v>0</v>
      </c>
      <c r="AB172" s="55" t="b">
        <v>0</v>
      </c>
      <c r="AC172" s="36" t="b">
        <v>0</v>
      </c>
      <c r="AD172" s="43" t="b">
        <v>0</v>
      </c>
      <c r="AE172" s="43">
        <v>31</v>
      </c>
      <c r="AF172" s="36" t="s">
        <v>96</v>
      </c>
      <c r="AG172" s="44">
        <v>31</v>
      </c>
      <c r="AH172" s="93" t="s">
        <v>36</v>
      </c>
      <c r="AI172" s="113">
        <v>36712</v>
      </c>
      <c r="AJ172" s="93" t="s">
        <v>418</v>
      </c>
      <c r="AK172" s="93" t="s">
        <v>67</v>
      </c>
      <c r="AL172" s="93" t="s">
        <v>419</v>
      </c>
      <c r="AM172" s="87" t="s">
        <v>35</v>
      </c>
      <c r="AN172" s="93" t="s">
        <v>37</v>
      </c>
      <c r="AO172" s="93" t="s">
        <v>254</v>
      </c>
      <c r="AP172" s="93" t="s">
        <v>39</v>
      </c>
      <c r="AQ172" s="93" t="s">
        <v>420</v>
      </c>
      <c r="AR172" s="93"/>
      <c r="AS172" s="93"/>
      <c r="AT172" s="93" t="b">
        <v>0</v>
      </c>
      <c r="AU172" s="93" t="b">
        <v>0</v>
      </c>
      <c r="AV172" s="93" t="b">
        <v>0</v>
      </c>
      <c r="AW172" s="93" t="b">
        <v>0</v>
      </c>
      <c r="AX172" s="93" t="b">
        <v>0</v>
      </c>
      <c r="AY172" s="93" t="s">
        <v>408</v>
      </c>
      <c r="AZ172" s="113">
        <v>43153</v>
      </c>
      <c r="BA172" s="87" t="s">
        <v>96</v>
      </c>
      <c r="BB172" s="87" t="s">
        <v>96</v>
      </c>
      <c r="BC172" s="93" t="s">
        <v>18</v>
      </c>
      <c r="BD172" s="93" t="s">
        <v>421</v>
      </c>
      <c r="BE172" s="93" t="s">
        <v>422</v>
      </c>
      <c r="BF172" s="93" t="s">
        <v>423</v>
      </c>
      <c r="BG172" s="93" t="s">
        <v>341</v>
      </c>
      <c r="BH172" s="93" t="s">
        <v>424</v>
      </c>
      <c r="BI172" s="93" t="s">
        <v>42</v>
      </c>
      <c r="BJ172" s="95">
        <v>34</v>
      </c>
      <c r="BK172" s="95">
        <v>83</v>
      </c>
      <c r="BL172" s="93">
        <v>117</v>
      </c>
      <c r="BM172" s="93" t="s">
        <v>425</v>
      </c>
      <c r="BN172" s="93" t="s">
        <v>342</v>
      </c>
      <c r="BO172" s="87" t="s">
        <v>96</v>
      </c>
      <c r="BP172" s="97"/>
      <c r="BQ172" s="97"/>
      <c r="BR172" s="97"/>
      <c r="BS172" s="188" t="s">
        <v>1146</v>
      </c>
      <c r="BT172" s="188" t="s">
        <v>1147</v>
      </c>
      <c r="BU172" s="98"/>
    </row>
    <row r="173" spans="1:73" ht="18" customHeight="1">
      <c r="A173" s="23">
        <f t="shared" si="3"/>
        <v>3</v>
      </c>
      <c r="B173" s="23"/>
      <c r="C173" s="188"/>
      <c r="D173" s="188"/>
      <c r="E173" s="188"/>
      <c r="F173" s="258"/>
      <c r="G173" s="188"/>
      <c r="H173" s="188"/>
      <c r="I173" s="146"/>
      <c r="J173" s="312"/>
      <c r="K173" s="312"/>
      <c r="L173" s="312"/>
      <c r="M173" s="312"/>
      <c r="N173" s="38" t="s">
        <v>241</v>
      </c>
      <c r="O173" s="63">
        <v>35922</v>
      </c>
      <c r="P173" s="39" t="s">
        <v>242</v>
      </c>
      <c r="Q173" s="36" t="s">
        <v>243</v>
      </c>
      <c r="R173" s="36" t="s">
        <v>244</v>
      </c>
      <c r="S173" s="36" t="s">
        <v>35</v>
      </c>
      <c r="T173" s="36" t="s">
        <v>37</v>
      </c>
      <c r="U173" s="36" t="s">
        <v>57</v>
      </c>
      <c r="V173" s="36" t="s">
        <v>146</v>
      </c>
      <c r="W173" s="36" t="s">
        <v>245</v>
      </c>
      <c r="X173" s="36"/>
      <c r="Y173" s="36"/>
      <c r="Z173" s="36" t="b">
        <v>0</v>
      </c>
      <c r="AA173" s="36" t="b">
        <v>0</v>
      </c>
      <c r="AB173" s="55" t="b">
        <v>0</v>
      </c>
      <c r="AC173" s="36" t="b">
        <v>0</v>
      </c>
      <c r="AD173" s="43" t="b">
        <v>0</v>
      </c>
      <c r="AE173" s="43">
        <v>31</v>
      </c>
      <c r="AF173" s="36" t="s">
        <v>96</v>
      </c>
      <c r="AG173" s="44">
        <v>31</v>
      </c>
      <c r="AH173" s="92" t="s">
        <v>426</v>
      </c>
      <c r="AI173" s="94">
        <v>36553</v>
      </c>
      <c r="AJ173" s="92" t="s">
        <v>427</v>
      </c>
      <c r="AK173" s="87"/>
      <c r="AL173" s="87" t="s">
        <v>428</v>
      </c>
      <c r="AM173" s="87" t="s">
        <v>37</v>
      </c>
      <c r="AN173" s="87" t="s">
        <v>147</v>
      </c>
      <c r="AO173" s="87" t="s">
        <v>340</v>
      </c>
      <c r="AP173" s="92" t="s">
        <v>429</v>
      </c>
      <c r="AQ173" s="92"/>
      <c r="AR173" s="92"/>
      <c r="AS173" s="92" t="b">
        <v>0</v>
      </c>
      <c r="AT173" s="92" t="b">
        <v>0</v>
      </c>
      <c r="AU173" s="92" t="b">
        <v>0</v>
      </c>
      <c r="AV173" s="92" t="b">
        <v>0</v>
      </c>
      <c r="AW173" s="92" t="b">
        <v>0</v>
      </c>
      <c r="AX173" s="87" t="s">
        <v>409</v>
      </c>
      <c r="AY173" s="94">
        <v>43201</v>
      </c>
      <c r="AZ173" s="87" t="s">
        <v>96</v>
      </c>
      <c r="BA173" s="87" t="s">
        <v>96</v>
      </c>
      <c r="BB173" s="87" t="s">
        <v>18</v>
      </c>
      <c r="BC173" s="92" t="s">
        <v>430</v>
      </c>
      <c r="BD173" s="92" t="s">
        <v>431</v>
      </c>
      <c r="BE173" s="92" t="s">
        <v>432</v>
      </c>
      <c r="BF173" s="92" t="s">
        <v>433</v>
      </c>
      <c r="BG173" s="92" t="s">
        <v>434</v>
      </c>
      <c r="BH173" s="87" t="s">
        <v>42</v>
      </c>
      <c r="BI173" s="87" t="s">
        <v>346</v>
      </c>
      <c r="BJ173" s="95">
        <v>34</v>
      </c>
      <c r="BK173" s="95">
        <v>70</v>
      </c>
      <c r="BL173" s="93">
        <v>104</v>
      </c>
      <c r="BM173" s="93"/>
      <c r="BN173" s="93" t="s">
        <v>342</v>
      </c>
      <c r="BO173" s="87" t="s">
        <v>96</v>
      </c>
      <c r="BP173" s="97"/>
      <c r="BQ173" s="97"/>
      <c r="BR173" s="97"/>
      <c r="BS173" s="188" t="s">
        <v>1148</v>
      </c>
      <c r="BT173" s="188" t="s">
        <v>1149</v>
      </c>
      <c r="BU173" s="98"/>
    </row>
    <row r="174" spans="1:73" ht="18" customHeight="1">
      <c r="A174" s="23">
        <v>4</v>
      </c>
      <c r="B174" s="23"/>
      <c r="C174" s="188"/>
      <c r="D174" s="188"/>
      <c r="E174" s="188"/>
      <c r="F174" s="258"/>
      <c r="G174" s="188"/>
      <c r="H174" s="188"/>
      <c r="I174" s="142"/>
      <c r="J174" s="142"/>
      <c r="K174" s="142"/>
      <c r="L174" s="142"/>
      <c r="M174" s="142"/>
      <c r="N174" s="38" t="s">
        <v>246</v>
      </c>
      <c r="O174" s="63">
        <v>35381</v>
      </c>
      <c r="P174" s="39" t="s">
        <v>247</v>
      </c>
      <c r="Q174" s="39" t="s">
        <v>67</v>
      </c>
      <c r="R174" s="39" t="s">
        <v>248</v>
      </c>
      <c r="S174" s="39" t="s">
        <v>35</v>
      </c>
      <c r="T174" s="36" t="s">
        <v>37</v>
      </c>
      <c r="U174" s="36" t="s">
        <v>142</v>
      </c>
      <c r="V174" s="36" t="s">
        <v>39</v>
      </c>
      <c r="W174" s="36" t="s">
        <v>249</v>
      </c>
      <c r="X174" s="36"/>
      <c r="Y174" s="36"/>
      <c r="Z174" s="36" t="b">
        <v>0</v>
      </c>
      <c r="AA174" s="36" t="b">
        <v>0</v>
      </c>
      <c r="AB174" s="55" t="b">
        <v>0</v>
      </c>
      <c r="AC174" s="36" t="b">
        <v>0</v>
      </c>
      <c r="AD174" s="43" t="b">
        <v>0</v>
      </c>
      <c r="AE174" s="43">
        <v>29</v>
      </c>
      <c r="AF174" s="36" t="s">
        <v>96</v>
      </c>
      <c r="AG174" s="44">
        <v>29</v>
      </c>
      <c r="AH174" s="93" t="s">
        <v>435</v>
      </c>
      <c r="AI174" s="94">
        <v>36636</v>
      </c>
      <c r="AJ174" s="93" t="s">
        <v>436</v>
      </c>
      <c r="AK174" s="95" t="s">
        <v>67</v>
      </c>
      <c r="AL174" s="95" t="s">
        <v>437</v>
      </c>
      <c r="AM174" s="95" t="s">
        <v>35</v>
      </c>
      <c r="AN174" s="95" t="s">
        <v>37</v>
      </c>
      <c r="AO174" s="95" t="s">
        <v>57</v>
      </c>
      <c r="AP174" s="95" t="s">
        <v>39</v>
      </c>
      <c r="AQ174" s="93" t="s">
        <v>438</v>
      </c>
      <c r="AR174" s="93"/>
      <c r="AS174" s="93"/>
      <c r="AT174" s="93" t="b">
        <v>0</v>
      </c>
      <c r="AU174" s="93" t="b">
        <v>0</v>
      </c>
      <c r="AV174" s="93" t="b">
        <v>0</v>
      </c>
      <c r="AW174" s="93" t="b">
        <v>0</v>
      </c>
      <c r="AX174" s="93" t="b">
        <v>0</v>
      </c>
      <c r="AY174" s="95" t="s">
        <v>410</v>
      </c>
      <c r="AZ174" s="95">
        <v>43141</v>
      </c>
      <c r="BA174" s="87" t="s">
        <v>96</v>
      </c>
      <c r="BB174" s="87" t="s">
        <v>96</v>
      </c>
      <c r="BC174" s="95" t="s">
        <v>18</v>
      </c>
      <c r="BD174" s="93" t="s">
        <v>439</v>
      </c>
      <c r="BE174" s="93" t="s">
        <v>440</v>
      </c>
      <c r="BF174" s="95" t="s">
        <v>67</v>
      </c>
      <c r="BG174" s="95" t="s">
        <v>394</v>
      </c>
      <c r="BH174" s="95" t="s">
        <v>441</v>
      </c>
      <c r="BI174" s="95" t="s">
        <v>42</v>
      </c>
      <c r="BJ174" s="95">
        <v>33</v>
      </c>
      <c r="BK174" s="95">
        <v>81</v>
      </c>
      <c r="BL174" s="93">
        <v>114</v>
      </c>
      <c r="BM174" s="93"/>
      <c r="BN174" s="93" t="s">
        <v>342</v>
      </c>
      <c r="BO174" s="87" t="s">
        <v>96</v>
      </c>
      <c r="BP174" s="97"/>
      <c r="BQ174" s="97"/>
      <c r="BR174" s="97"/>
      <c r="BS174" s="188" t="s">
        <v>1150</v>
      </c>
      <c r="BT174" s="188" t="s">
        <v>1151</v>
      </c>
      <c r="BU174" s="98"/>
    </row>
    <row r="175" spans="1:73" ht="18" customHeight="1">
      <c r="A175" s="23">
        <f t="shared" si="3"/>
        <v>5</v>
      </c>
      <c r="B175" s="23"/>
      <c r="C175" s="188"/>
      <c r="D175" s="188"/>
      <c r="E175" s="188"/>
      <c r="F175" s="258"/>
      <c r="G175" s="188"/>
      <c r="H175" s="188"/>
      <c r="I175" s="141"/>
      <c r="J175" s="141"/>
      <c r="K175" s="141"/>
      <c r="L175" s="141"/>
      <c r="M175" s="141"/>
      <c r="N175" s="38"/>
      <c r="O175" s="63"/>
      <c r="P175" s="39"/>
      <c r="Q175" s="36"/>
      <c r="R175" s="36"/>
      <c r="S175" s="36"/>
      <c r="T175" s="36"/>
      <c r="U175" s="36"/>
      <c r="V175" s="36"/>
      <c r="W175" s="36"/>
      <c r="X175" s="36" t="s">
        <v>96</v>
      </c>
      <c r="Y175" s="36" t="s">
        <v>40</v>
      </c>
      <c r="Z175" s="36"/>
      <c r="AA175" s="36"/>
      <c r="AB175" s="55"/>
      <c r="AC175" s="36"/>
      <c r="AD175" s="43"/>
      <c r="AE175" s="43"/>
      <c r="AF175" s="36" t="s">
        <v>96</v>
      </c>
      <c r="AG175" s="44">
        <v>32</v>
      </c>
      <c r="AH175" s="92" t="s">
        <v>442</v>
      </c>
      <c r="AI175" s="94">
        <v>36850</v>
      </c>
      <c r="AJ175" s="92" t="s">
        <v>443</v>
      </c>
      <c r="AK175" s="87" t="s">
        <v>67</v>
      </c>
      <c r="AL175" s="87" t="s">
        <v>444</v>
      </c>
      <c r="AM175" s="87" t="s">
        <v>37</v>
      </c>
      <c r="AN175" s="87" t="s">
        <v>250</v>
      </c>
      <c r="AO175" s="87" t="s">
        <v>255</v>
      </c>
      <c r="AP175" s="92" t="s">
        <v>445</v>
      </c>
      <c r="AQ175" s="92"/>
      <c r="AR175" s="92"/>
      <c r="AS175" s="92" t="b">
        <v>0</v>
      </c>
      <c r="AT175" s="92" t="b">
        <v>0</v>
      </c>
      <c r="AU175" s="92" t="b">
        <v>0</v>
      </c>
      <c r="AV175" s="92" t="b">
        <v>0</v>
      </c>
      <c r="AW175" s="92" t="b">
        <v>0</v>
      </c>
      <c r="AX175" s="87" t="s">
        <v>411</v>
      </c>
      <c r="AY175" s="94">
        <v>43195</v>
      </c>
      <c r="AZ175" s="87" t="s">
        <v>300</v>
      </c>
      <c r="BA175" s="87" t="s">
        <v>299</v>
      </c>
      <c r="BB175" s="87" t="s">
        <v>41</v>
      </c>
      <c r="BC175" s="92" t="s">
        <v>446</v>
      </c>
      <c r="BD175" s="92" t="s">
        <v>447</v>
      </c>
      <c r="BE175" s="92" t="s">
        <v>67</v>
      </c>
      <c r="BF175" s="92" t="s">
        <v>129</v>
      </c>
      <c r="BG175" s="92" t="s">
        <v>448</v>
      </c>
      <c r="BH175" s="87" t="s">
        <v>42</v>
      </c>
      <c r="BI175" s="87" t="s">
        <v>346</v>
      </c>
      <c r="BJ175" s="95">
        <v>33</v>
      </c>
      <c r="BK175" s="95">
        <v>72</v>
      </c>
      <c r="BL175" s="93">
        <v>105</v>
      </c>
      <c r="BM175" s="93"/>
      <c r="BN175" s="93" t="s">
        <v>342</v>
      </c>
      <c r="BO175" s="87" t="s">
        <v>96</v>
      </c>
      <c r="BP175" s="97"/>
      <c r="BQ175" s="97"/>
      <c r="BR175" s="97"/>
      <c r="BS175" s="188" t="s">
        <v>1152</v>
      </c>
      <c r="BT175" s="188" t="s">
        <v>1153</v>
      </c>
      <c r="BU175" s="98"/>
    </row>
    <row r="176" spans="1:73" ht="18" customHeight="1">
      <c r="A176" s="23">
        <f t="shared" si="3"/>
        <v>6</v>
      </c>
      <c r="B176" s="23"/>
      <c r="C176" s="188"/>
      <c r="D176" s="188"/>
      <c r="E176" s="188"/>
      <c r="F176" s="258"/>
      <c r="G176" s="188"/>
      <c r="H176" s="188"/>
      <c r="I176" s="145"/>
      <c r="J176" s="145"/>
      <c r="K176" s="145"/>
      <c r="L176" s="145"/>
      <c r="M176" s="145"/>
      <c r="N176" s="38"/>
      <c r="O176" s="63"/>
      <c r="P176" s="39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55"/>
      <c r="AC176" s="36"/>
      <c r="AD176" s="43"/>
      <c r="AE176" s="43"/>
      <c r="AF176" s="36"/>
      <c r="AG176" s="44"/>
      <c r="AH176" s="92"/>
      <c r="AI176" s="94"/>
      <c r="AJ176" s="92"/>
      <c r="AK176" s="87"/>
      <c r="AL176" s="87"/>
      <c r="AM176" s="87"/>
      <c r="AN176" s="87"/>
      <c r="AO176" s="87"/>
      <c r="AP176" s="92"/>
      <c r="AQ176" s="92"/>
      <c r="AR176" s="92"/>
      <c r="AS176" s="92"/>
      <c r="AT176" s="92"/>
      <c r="AU176" s="92"/>
      <c r="AV176" s="92"/>
      <c r="AW176" s="92"/>
      <c r="AX176" s="87"/>
      <c r="AY176" s="94"/>
      <c r="AZ176" s="87"/>
      <c r="BA176" s="87"/>
      <c r="BB176" s="87"/>
      <c r="BC176" s="92"/>
      <c r="BD176" s="92"/>
      <c r="BE176" s="92"/>
      <c r="BF176" s="92"/>
      <c r="BG176" s="92"/>
      <c r="BH176" s="87"/>
      <c r="BI176" s="87"/>
      <c r="BJ176" s="95"/>
      <c r="BK176" s="95"/>
      <c r="BL176" s="93"/>
      <c r="BM176" s="93"/>
      <c r="BN176" s="93"/>
      <c r="BO176" s="87"/>
      <c r="BP176" s="97"/>
      <c r="BQ176" s="97"/>
      <c r="BR176" s="97"/>
      <c r="BS176" s="188" t="s">
        <v>1154</v>
      </c>
      <c r="BT176" s="188" t="s">
        <v>1155</v>
      </c>
      <c r="BU176" s="98"/>
    </row>
    <row r="177" spans="1:77" ht="18" customHeight="1">
      <c r="A177" s="23">
        <f t="shared" si="3"/>
        <v>7</v>
      </c>
      <c r="B177" s="23"/>
      <c r="C177" s="188"/>
      <c r="D177" s="188"/>
      <c r="E177" s="188"/>
      <c r="F177" s="258"/>
      <c r="G177" s="188"/>
      <c r="H177" s="188"/>
      <c r="I177" s="144"/>
      <c r="J177" s="144"/>
      <c r="K177" s="144"/>
      <c r="L177" s="144"/>
      <c r="M177" s="144"/>
      <c r="N177" s="38" t="s">
        <v>36</v>
      </c>
      <c r="O177" s="63">
        <v>36284</v>
      </c>
      <c r="P177" s="39" t="s">
        <v>301</v>
      </c>
      <c r="Q177" s="64" t="s">
        <v>67</v>
      </c>
      <c r="R177" s="64" t="s">
        <v>302</v>
      </c>
      <c r="S177" s="36" t="s">
        <v>82</v>
      </c>
      <c r="T177" s="36" t="s">
        <v>37</v>
      </c>
      <c r="U177" s="36" t="s">
        <v>250</v>
      </c>
      <c r="V177" s="36" t="s">
        <v>122</v>
      </c>
      <c r="W177" s="36" t="s">
        <v>303</v>
      </c>
      <c r="X177" s="36"/>
      <c r="Y177" s="36"/>
      <c r="Z177" s="36" t="b">
        <v>0</v>
      </c>
      <c r="AA177" s="36" t="b">
        <v>0</v>
      </c>
      <c r="AB177" s="55" t="b">
        <v>1</v>
      </c>
      <c r="AC177" s="36" t="b">
        <v>0</v>
      </c>
      <c r="AD177" s="43" t="b">
        <v>0</v>
      </c>
      <c r="AE177" s="43">
        <v>31</v>
      </c>
      <c r="AF177" s="36" t="s">
        <v>96</v>
      </c>
      <c r="AG177" s="44">
        <v>31</v>
      </c>
      <c r="AH177" s="88" t="s">
        <v>36</v>
      </c>
      <c r="AI177" s="112">
        <v>36476</v>
      </c>
      <c r="AJ177" s="88" t="s">
        <v>586</v>
      </c>
      <c r="AK177" s="88"/>
      <c r="AL177" s="100" t="s">
        <v>587</v>
      </c>
      <c r="AM177" s="89" t="s">
        <v>37</v>
      </c>
      <c r="AN177" s="89">
        <v>69</v>
      </c>
      <c r="AO177" s="89">
        <v>169</v>
      </c>
      <c r="AP177" s="89"/>
      <c r="AQ177" s="89"/>
      <c r="AR177" s="89"/>
      <c r="AS177" s="89"/>
      <c r="AT177" s="89"/>
      <c r="AU177" s="89"/>
      <c r="AV177" s="89"/>
      <c r="AW177" s="89"/>
      <c r="AX177" s="101" t="s">
        <v>588</v>
      </c>
      <c r="AY177" s="89"/>
      <c r="AZ177" s="89" t="s">
        <v>96</v>
      </c>
      <c r="BA177" s="89" t="s">
        <v>96</v>
      </c>
      <c r="BB177" s="89" t="s">
        <v>41</v>
      </c>
      <c r="BC177" s="88" t="s">
        <v>338</v>
      </c>
      <c r="BD177" s="88" t="s">
        <v>589</v>
      </c>
      <c r="BE177" s="88"/>
      <c r="BF177" s="88" t="s">
        <v>347</v>
      </c>
      <c r="BG177" s="88"/>
      <c r="BH177" s="88"/>
      <c r="BI177" s="88"/>
      <c r="BJ177" s="95">
        <v>32</v>
      </c>
      <c r="BK177" s="95">
        <v>67</v>
      </c>
      <c r="BL177" s="93">
        <v>99</v>
      </c>
      <c r="BM177" s="93"/>
      <c r="BN177" s="93" t="s">
        <v>342</v>
      </c>
      <c r="BO177" s="87" t="s">
        <v>96</v>
      </c>
      <c r="BP177" s="97"/>
      <c r="BQ177" s="97"/>
      <c r="BR177" s="97"/>
      <c r="BS177" s="188" t="s">
        <v>1156</v>
      </c>
      <c r="BT177" s="188" t="s">
        <v>1157</v>
      </c>
      <c r="BU177" s="98"/>
      <c r="BV177" s="98"/>
      <c r="BW177" s="98"/>
      <c r="BX177" s="98"/>
      <c r="BY177" s="98"/>
    </row>
    <row r="178" spans="1:77" ht="18" customHeight="1">
      <c r="A178" s="23">
        <f t="shared" si="3"/>
        <v>8</v>
      </c>
      <c r="B178" s="23"/>
      <c r="C178" s="188"/>
      <c r="D178" s="188"/>
      <c r="E178" s="188"/>
      <c r="F178" s="258"/>
      <c r="G178" s="188"/>
      <c r="H178" s="188"/>
      <c r="I178" s="33"/>
      <c r="J178" s="33"/>
      <c r="K178" s="33"/>
      <c r="L178" s="33"/>
      <c r="M178" s="33"/>
      <c r="N178" s="77" t="s">
        <v>304</v>
      </c>
      <c r="O178" s="63">
        <v>36658</v>
      </c>
      <c r="P178" s="39" t="s">
        <v>305</v>
      </c>
      <c r="Q178" s="64" t="s">
        <v>67</v>
      </c>
      <c r="R178" s="64" t="s">
        <v>306</v>
      </c>
      <c r="S178" s="36" t="s">
        <v>82</v>
      </c>
      <c r="T178" s="36" t="s">
        <v>37</v>
      </c>
      <c r="U178" s="36" t="s">
        <v>132</v>
      </c>
      <c r="V178" s="36" t="s">
        <v>307</v>
      </c>
      <c r="W178" s="36" t="s">
        <v>143</v>
      </c>
      <c r="X178" s="36"/>
      <c r="Y178" s="36"/>
      <c r="Z178" s="36" t="b">
        <v>0</v>
      </c>
      <c r="AA178" s="36" t="b">
        <v>0</v>
      </c>
      <c r="AB178" s="55" t="b">
        <v>0</v>
      </c>
      <c r="AC178" s="36" t="b">
        <v>0</v>
      </c>
      <c r="AD178" s="43" t="b">
        <v>0</v>
      </c>
      <c r="AE178" s="43">
        <v>30</v>
      </c>
      <c r="AF178" s="36" t="s">
        <v>96</v>
      </c>
      <c r="AG178" s="44">
        <v>30</v>
      </c>
      <c r="AH178" s="88" t="s">
        <v>36</v>
      </c>
      <c r="AI178" s="112">
        <v>36530</v>
      </c>
      <c r="AJ178" s="88" t="s">
        <v>590</v>
      </c>
      <c r="AK178" s="88"/>
      <c r="AL178" s="100" t="s">
        <v>591</v>
      </c>
      <c r="AM178" s="89" t="s">
        <v>37</v>
      </c>
      <c r="AN178" s="89">
        <v>65</v>
      </c>
      <c r="AO178" s="89">
        <v>172</v>
      </c>
      <c r="AP178" s="89"/>
      <c r="AQ178" s="89"/>
      <c r="AR178" s="89"/>
      <c r="AS178" s="89"/>
      <c r="AT178" s="89"/>
      <c r="AU178" s="89"/>
      <c r="AV178" s="89"/>
      <c r="AW178" s="89"/>
      <c r="AX178" s="101" t="s">
        <v>592</v>
      </c>
      <c r="AY178" s="89"/>
      <c r="AZ178" s="89" t="s">
        <v>96</v>
      </c>
      <c r="BA178" s="89" t="s">
        <v>96</v>
      </c>
      <c r="BB178" s="89" t="s">
        <v>82</v>
      </c>
      <c r="BC178" s="88" t="s">
        <v>593</v>
      </c>
      <c r="BD178" s="88" t="s">
        <v>594</v>
      </c>
      <c r="BE178" s="88"/>
      <c r="BF178" s="88" t="s">
        <v>154</v>
      </c>
      <c r="BG178" s="88"/>
      <c r="BH178" s="88"/>
      <c r="BI178" s="88"/>
      <c r="BJ178" s="95">
        <v>32</v>
      </c>
      <c r="BK178" s="95">
        <v>81</v>
      </c>
      <c r="BL178" s="93">
        <v>113</v>
      </c>
      <c r="BM178" s="93"/>
      <c r="BN178" s="93" t="s">
        <v>342</v>
      </c>
      <c r="BO178" s="87" t="s">
        <v>96</v>
      </c>
      <c r="BP178" s="97"/>
      <c r="BQ178" s="97"/>
      <c r="BR178" s="97"/>
      <c r="BS178" s="188" t="s">
        <v>1158</v>
      </c>
      <c r="BT178" s="188" t="s">
        <v>1159</v>
      </c>
      <c r="BU178" s="98"/>
      <c r="BV178" s="98"/>
      <c r="BW178" s="98"/>
      <c r="BX178" s="98"/>
      <c r="BY178" s="98"/>
    </row>
    <row r="179" spans="1:77" s="85" customFormat="1" ht="18" customHeight="1">
      <c r="A179" s="23">
        <f t="shared" si="3"/>
        <v>9</v>
      </c>
      <c r="B179" s="23"/>
      <c r="C179" s="188"/>
      <c r="D179" s="188"/>
      <c r="E179" s="188"/>
      <c r="F179" s="258"/>
      <c r="G179" s="188"/>
      <c r="H179" s="188"/>
      <c r="I179" s="147"/>
      <c r="J179" s="147"/>
      <c r="K179" s="147"/>
      <c r="L179" s="147"/>
      <c r="M179" s="147"/>
      <c r="N179" s="84" t="s">
        <v>36</v>
      </c>
      <c r="O179" s="65">
        <v>35828</v>
      </c>
      <c r="P179" s="66" t="s">
        <v>308</v>
      </c>
      <c r="Q179" s="58"/>
      <c r="R179" s="58" t="s">
        <v>309</v>
      </c>
      <c r="S179" s="58" t="s">
        <v>82</v>
      </c>
      <c r="T179" s="58" t="s">
        <v>37</v>
      </c>
      <c r="U179" s="58" t="s">
        <v>141</v>
      </c>
      <c r="V179" s="58" t="s">
        <v>148</v>
      </c>
      <c r="W179" s="58" t="s">
        <v>310</v>
      </c>
      <c r="X179" s="58"/>
      <c r="Y179" s="58"/>
      <c r="Z179" s="58" t="b">
        <v>0</v>
      </c>
      <c r="AA179" s="58" t="b">
        <v>0</v>
      </c>
      <c r="AB179" s="67" t="b">
        <v>0</v>
      </c>
      <c r="AC179" s="58" t="b">
        <v>0</v>
      </c>
      <c r="AD179" s="68" t="b">
        <v>0</v>
      </c>
      <c r="AE179" s="68">
        <v>30</v>
      </c>
      <c r="AF179" s="58" t="s">
        <v>96</v>
      </c>
      <c r="AG179" s="69">
        <v>30</v>
      </c>
      <c r="AH179" s="88" t="s">
        <v>36</v>
      </c>
      <c r="AI179" s="99">
        <v>36664</v>
      </c>
      <c r="AJ179" s="92" t="s">
        <v>595</v>
      </c>
      <c r="AK179" s="89"/>
      <c r="AL179" s="118" t="s">
        <v>596</v>
      </c>
      <c r="AM179" s="89" t="s">
        <v>37</v>
      </c>
      <c r="AN179" s="89">
        <v>82</v>
      </c>
      <c r="AO179" s="87">
        <v>167</v>
      </c>
      <c r="AP179" s="92"/>
      <c r="AQ179" s="88"/>
      <c r="AR179" s="88"/>
      <c r="AS179" s="89"/>
      <c r="AT179" s="89"/>
      <c r="AU179" s="89"/>
      <c r="AV179" s="89"/>
      <c r="AW179" s="89"/>
      <c r="AX179" s="101">
        <v>2018.0653</v>
      </c>
      <c r="AY179" s="99"/>
      <c r="AZ179" s="87" t="s">
        <v>96</v>
      </c>
      <c r="BA179" s="87" t="s">
        <v>96</v>
      </c>
      <c r="BB179" s="87" t="s">
        <v>82</v>
      </c>
      <c r="BC179" s="88" t="s">
        <v>597</v>
      </c>
      <c r="BD179" s="88" t="s">
        <v>598</v>
      </c>
      <c r="BE179" s="88"/>
      <c r="BF179" s="88" t="s">
        <v>129</v>
      </c>
      <c r="BG179" s="88"/>
      <c r="BH179" s="87" t="s">
        <v>42</v>
      </c>
      <c r="BI179" s="87">
        <v>2</v>
      </c>
      <c r="BJ179" s="95">
        <v>32</v>
      </c>
      <c r="BK179" s="95">
        <v>40</v>
      </c>
      <c r="BL179" s="93">
        <v>72</v>
      </c>
      <c r="BM179" s="93"/>
      <c r="BN179" s="93" t="s">
        <v>342</v>
      </c>
      <c r="BO179" s="87" t="s">
        <v>96</v>
      </c>
      <c r="BP179" s="97"/>
      <c r="BQ179" s="97"/>
      <c r="BR179" s="97"/>
      <c r="BS179" s="188" t="s">
        <v>1160</v>
      </c>
      <c r="BT179" s="188" t="s">
        <v>1161</v>
      </c>
      <c r="BU179" s="98"/>
      <c r="BV179" s="98"/>
      <c r="BW179" s="98"/>
      <c r="BX179" s="98"/>
      <c r="BY179" s="98"/>
    </row>
    <row r="180" spans="1:77" ht="18" customHeight="1">
      <c r="A180" s="23">
        <f t="shared" si="3"/>
        <v>10</v>
      </c>
      <c r="B180" s="23"/>
      <c r="C180" s="188"/>
      <c r="D180" s="188"/>
      <c r="E180" s="188"/>
      <c r="F180" s="258"/>
      <c r="G180" s="188"/>
      <c r="H180" s="188"/>
      <c r="I180" s="142"/>
      <c r="J180" s="142"/>
      <c r="K180" s="142"/>
      <c r="L180" s="142"/>
      <c r="M180" s="142"/>
      <c r="N180" s="77" t="s">
        <v>311</v>
      </c>
      <c r="O180" s="63">
        <v>35794</v>
      </c>
      <c r="P180" s="39" t="s">
        <v>312</v>
      </c>
      <c r="Q180" s="36"/>
      <c r="R180" s="36" t="s">
        <v>313</v>
      </c>
      <c r="S180" s="36" t="s">
        <v>82</v>
      </c>
      <c r="T180" s="36" t="s">
        <v>37</v>
      </c>
      <c r="U180" s="36" t="s">
        <v>314</v>
      </c>
      <c r="V180" s="36" t="s">
        <v>86</v>
      </c>
      <c r="W180" s="36" t="s">
        <v>315</v>
      </c>
      <c r="X180" s="36"/>
      <c r="Y180" s="36"/>
      <c r="Z180" s="36" t="b">
        <v>1</v>
      </c>
      <c r="AA180" s="36" t="b">
        <v>1</v>
      </c>
      <c r="AB180" s="55" t="b">
        <v>0</v>
      </c>
      <c r="AC180" s="36" t="b">
        <v>0</v>
      </c>
      <c r="AD180" s="43" t="b">
        <v>1</v>
      </c>
      <c r="AE180" s="43">
        <v>30</v>
      </c>
      <c r="AF180" s="36" t="s">
        <v>96</v>
      </c>
      <c r="AG180" s="44">
        <v>30</v>
      </c>
      <c r="AH180" s="93" t="s">
        <v>599</v>
      </c>
      <c r="AI180" s="113">
        <v>36723</v>
      </c>
      <c r="AJ180" s="93" t="s">
        <v>600</v>
      </c>
      <c r="AK180" s="93" t="s">
        <v>67</v>
      </c>
      <c r="AL180" s="93" t="s">
        <v>601</v>
      </c>
      <c r="AM180" s="93" t="s">
        <v>82</v>
      </c>
      <c r="AN180" s="93" t="s">
        <v>37</v>
      </c>
      <c r="AO180" s="93" t="s">
        <v>142</v>
      </c>
      <c r="AP180" s="93" t="s">
        <v>86</v>
      </c>
      <c r="AQ180" s="93" t="s">
        <v>602</v>
      </c>
      <c r="AR180" s="93"/>
      <c r="AS180" s="93"/>
      <c r="AT180" s="93" t="b">
        <v>0</v>
      </c>
      <c r="AU180" s="93" t="b">
        <v>0</v>
      </c>
      <c r="AV180" s="93" t="b">
        <v>0</v>
      </c>
      <c r="AW180" s="93" t="b">
        <v>0</v>
      </c>
      <c r="AX180" s="93" t="b">
        <v>0</v>
      </c>
      <c r="AY180" s="93" t="s">
        <v>582</v>
      </c>
      <c r="AZ180" s="113">
        <v>43165</v>
      </c>
      <c r="BA180" s="93" t="s">
        <v>96</v>
      </c>
      <c r="BB180" s="93" t="s">
        <v>96</v>
      </c>
      <c r="BC180" s="93" t="s">
        <v>41</v>
      </c>
      <c r="BD180" s="93" t="s">
        <v>603</v>
      </c>
      <c r="BE180" s="93" t="s">
        <v>604</v>
      </c>
      <c r="BF180" s="93" t="s">
        <v>67</v>
      </c>
      <c r="BG180" s="93" t="s">
        <v>129</v>
      </c>
      <c r="BH180" s="93" t="s">
        <v>605</v>
      </c>
      <c r="BI180" s="93" t="s">
        <v>42</v>
      </c>
      <c r="BJ180" s="95">
        <v>31</v>
      </c>
      <c r="BK180" s="95">
        <v>80.400000000000006</v>
      </c>
      <c r="BL180" s="93">
        <v>111.4</v>
      </c>
      <c r="BM180" s="93"/>
      <c r="BN180" s="93" t="s">
        <v>342</v>
      </c>
      <c r="BO180" s="87" t="s">
        <v>96</v>
      </c>
      <c r="BP180" s="97"/>
      <c r="BQ180" s="97"/>
      <c r="BR180" s="97"/>
      <c r="BS180" s="188" t="s">
        <v>1162</v>
      </c>
      <c r="BT180" s="188" t="s">
        <v>1163</v>
      </c>
      <c r="BU180" s="98"/>
      <c r="BV180" s="98"/>
      <c r="BW180" s="98"/>
      <c r="BX180" s="98"/>
      <c r="BY180" s="98"/>
    </row>
    <row r="181" spans="1:77" ht="18" customHeight="1">
      <c r="A181" s="23">
        <f t="shared" si="3"/>
        <v>11</v>
      </c>
      <c r="B181" s="23"/>
      <c r="C181" s="188"/>
      <c r="D181" s="188"/>
      <c r="E181" s="188"/>
      <c r="F181" s="258"/>
      <c r="G181" s="188"/>
      <c r="H181" s="188"/>
      <c r="I181" s="142"/>
      <c r="J181" s="142"/>
      <c r="K181" s="142"/>
      <c r="L181" s="142"/>
      <c r="M181" s="142"/>
      <c r="N181" s="77"/>
      <c r="O181" s="63"/>
      <c r="P181" s="39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55"/>
      <c r="AC181" s="36"/>
      <c r="AD181" s="43"/>
      <c r="AE181" s="43"/>
      <c r="AF181" s="36"/>
      <c r="AG181" s="44"/>
      <c r="AH181" s="93" t="s">
        <v>606</v>
      </c>
      <c r="AI181" s="113">
        <v>36237</v>
      </c>
      <c r="AJ181" s="93" t="s">
        <v>607</v>
      </c>
      <c r="AK181" s="93" t="s">
        <v>67</v>
      </c>
      <c r="AL181" s="93" t="s">
        <v>608</v>
      </c>
      <c r="AM181" s="93" t="s">
        <v>82</v>
      </c>
      <c r="AN181" s="93" t="s">
        <v>37</v>
      </c>
      <c r="AO181" s="93" t="s">
        <v>107</v>
      </c>
      <c r="AP181" s="93" t="s">
        <v>86</v>
      </c>
      <c r="AQ181" s="93" t="s">
        <v>609</v>
      </c>
      <c r="AR181" s="93"/>
      <c r="AS181" s="93"/>
      <c r="AT181" s="93" t="b">
        <v>0</v>
      </c>
      <c r="AU181" s="93" t="b">
        <v>0</v>
      </c>
      <c r="AV181" s="93" t="b">
        <v>0</v>
      </c>
      <c r="AW181" s="93" t="b">
        <v>0</v>
      </c>
      <c r="AX181" s="93" t="b">
        <v>0</v>
      </c>
      <c r="AY181" s="93" t="s">
        <v>610</v>
      </c>
      <c r="AZ181" s="113">
        <v>43165</v>
      </c>
      <c r="BA181" s="93" t="s">
        <v>611</v>
      </c>
      <c r="BB181" s="93" t="s">
        <v>611</v>
      </c>
      <c r="BC181" s="93" t="s">
        <v>41</v>
      </c>
      <c r="BD181" s="93" t="s">
        <v>612</v>
      </c>
      <c r="BE181" s="93" t="s">
        <v>613</v>
      </c>
      <c r="BF181" s="93" t="s">
        <v>67</v>
      </c>
      <c r="BG181" s="93" t="s">
        <v>614</v>
      </c>
      <c r="BH181" s="93" t="s">
        <v>615</v>
      </c>
      <c r="BI181" s="93" t="s">
        <v>42</v>
      </c>
      <c r="BJ181" s="95">
        <v>31</v>
      </c>
      <c r="BK181" s="95">
        <v>79</v>
      </c>
      <c r="BL181" s="93">
        <v>110</v>
      </c>
      <c r="BM181" s="93"/>
      <c r="BN181" s="93" t="s">
        <v>342</v>
      </c>
      <c r="BO181" s="87" t="s">
        <v>96</v>
      </c>
      <c r="BP181" s="97"/>
      <c r="BQ181" s="97"/>
      <c r="BR181" s="97"/>
      <c r="BS181" s="188" t="s">
        <v>1164</v>
      </c>
      <c r="BT181" s="188" t="s">
        <v>1165</v>
      </c>
      <c r="BU181" s="98"/>
      <c r="BV181" s="98"/>
      <c r="BW181" s="98"/>
      <c r="BX181" s="98"/>
      <c r="BY181" s="98"/>
    </row>
    <row r="182" spans="1:77" ht="18" customHeight="1">
      <c r="A182" s="23">
        <f t="shared" si="3"/>
        <v>12</v>
      </c>
      <c r="B182" s="23"/>
      <c r="C182" s="188"/>
      <c r="D182" s="188"/>
      <c r="E182" s="188"/>
      <c r="F182" s="258"/>
      <c r="G182" s="188"/>
      <c r="H182" s="188"/>
      <c r="I182" s="142"/>
      <c r="J182" s="142"/>
      <c r="K182" s="142"/>
      <c r="L182" s="142"/>
      <c r="M182" s="142"/>
      <c r="N182" s="77"/>
      <c r="O182" s="63"/>
      <c r="P182" s="39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55"/>
      <c r="AC182" s="36"/>
      <c r="AD182" s="43"/>
      <c r="AE182" s="43"/>
      <c r="AF182" s="36"/>
      <c r="AG182" s="44"/>
      <c r="AH182" s="93" t="s">
        <v>616</v>
      </c>
      <c r="AI182" s="94">
        <v>36121</v>
      </c>
      <c r="AJ182" s="93" t="s">
        <v>617</v>
      </c>
      <c r="AK182" s="95"/>
      <c r="AL182" s="95" t="s">
        <v>618</v>
      </c>
      <c r="AM182" s="95" t="s">
        <v>82</v>
      </c>
      <c r="AN182" s="95" t="s">
        <v>37</v>
      </c>
      <c r="AO182" s="95" t="s">
        <v>69</v>
      </c>
      <c r="AP182" s="95" t="s">
        <v>86</v>
      </c>
      <c r="AQ182" s="93" t="s">
        <v>143</v>
      </c>
      <c r="AR182" s="93"/>
      <c r="AS182" s="93"/>
      <c r="AT182" s="93" t="b">
        <v>0</v>
      </c>
      <c r="AU182" s="93" t="b">
        <v>0</v>
      </c>
      <c r="AV182" s="93" t="b">
        <v>0</v>
      </c>
      <c r="AW182" s="93" t="b">
        <v>0</v>
      </c>
      <c r="AX182" s="93" t="b">
        <v>0</v>
      </c>
      <c r="AY182" s="95" t="s">
        <v>619</v>
      </c>
      <c r="AZ182" s="95">
        <v>43141</v>
      </c>
      <c r="BA182" s="87" t="s">
        <v>299</v>
      </c>
      <c r="BB182" s="87" t="s">
        <v>299</v>
      </c>
      <c r="BC182" s="95" t="s">
        <v>41</v>
      </c>
      <c r="BD182" s="93" t="s">
        <v>620</v>
      </c>
      <c r="BE182" s="93" t="s">
        <v>621</v>
      </c>
      <c r="BF182" s="95"/>
      <c r="BG182" s="95" t="s">
        <v>622</v>
      </c>
      <c r="BH182" s="95" t="s">
        <v>623</v>
      </c>
      <c r="BI182" s="95" t="s">
        <v>42</v>
      </c>
      <c r="BJ182" s="95">
        <v>31</v>
      </c>
      <c r="BK182" s="95">
        <v>80</v>
      </c>
      <c r="BL182" s="93">
        <v>111</v>
      </c>
      <c r="BM182" s="93"/>
      <c r="BN182" s="93" t="s">
        <v>342</v>
      </c>
      <c r="BO182" s="87" t="s">
        <v>96</v>
      </c>
      <c r="BP182" s="97"/>
      <c r="BQ182" s="97"/>
      <c r="BR182" s="97"/>
      <c r="BS182" s="188" t="s">
        <v>1166</v>
      </c>
      <c r="BT182" s="188" t="s">
        <v>1167</v>
      </c>
      <c r="BU182" s="98"/>
      <c r="BV182" s="98"/>
      <c r="BW182" s="98"/>
      <c r="BX182" s="98"/>
      <c r="BY182" s="98"/>
    </row>
    <row r="183" spans="1:77" s="85" customFormat="1" ht="18" customHeight="1">
      <c r="A183" s="23">
        <f t="shared" si="3"/>
        <v>13</v>
      </c>
      <c r="B183" s="23"/>
      <c r="C183" s="188"/>
      <c r="D183" s="188"/>
      <c r="E183" s="188"/>
      <c r="F183" s="258"/>
      <c r="G183" s="188"/>
      <c r="H183" s="188"/>
      <c r="I183" s="148"/>
      <c r="J183" s="148"/>
      <c r="K183" s="148"/>
      <c r="L183" s="148"/>
      <c r="M183" s="148"/>
      <c r="N183" s="84"/>
      <c r="O183" s="65"/>
      <c r="P183" s="66"/>
      <c r="Q183" s="58"/>
      <c r="R183" s="58"/>
      <c r="S183" s="58"/>
      <c r="T183" s="58"/>
      <c r="U183" s="58"/>
      <c r="V183" s="58"/>
      <c r="W183" s="58"/>
      <c r="X183" s="58"/>
      <c r="Y183" s="58"/>
      <c r="Z183" s="58"/>
      <c r="AA183" s="58"/>
      <c r="AB183" s="67"/>
      <c r="AC183" s="58"/>
      <c r="AD183" s="68"/>
      <c r="AE183" s="68"/>
      <c r="AF183" s="58"/>
      <c r="AG183" s="69"/>
      <c r="AH183" s="154" t="s">
        <v>36</v>
      </c>
      <c r="AI183" s="155">
        <v>36606</v>
      </c>
      <c r="AJ183" s="154" t="s">
        <v>624</v>
      </c>
      <c r="AK183" s="156" t="s">
        <v>625</v>
      </c>
      <c r="AL183" s="156" t="s">
        <v>626</v>
      </c>
      <c r="AM183" s="156" t="s">
        <v>37</v>
      </c>
      <c r="AN183" s="156" t="s">
        <v>142</v>
      </c>
      <c r="AO183" s="156" t="s">
        <v>86</v>
      </c>
      <c r="AP183" s="154" t="s">
        <v>627</v>
      </c>
      <c r="AQ183" s="154"/>
      <c r="AR183" s="154"/>
      <c r="AS183" s="154" t="b">
        <v>0</v>
      </c>
      <c r="AT183" s="154" t="b">
        <v>0</v>
      </c>
      <c r="AU183" s="154" t="b">
        <v>0</v>
      </c>
      <c r="AV183" s="154" t="b">
        <v>0</v>
      </c>
      <c r="AW183" s="154" t="b">
        <v>0</v>
      </c>
      <c r="AX183" s="156" t="s">
        <v>583</v>
      </c>
      <c r="AY183" s="155">
        <v>43207</v>
      </c>
      <c r="AZ183" s="156" t="s">
        <v>299</v>
      </c>
      <c r="BA183" s="156" t="s">
        <v>299</v>
      </c>
      <c r="BB183" s="156" t="s">
        <v>41</v>
      </c>
      <c r="BC183" s="154" t="s">
        <v>127</v>
      </c>
      <c r="BD183" s="154" t="s">
        <v>400</v>
      </c>
      <c r="BE183" s="154" t="s">
        <v>628</v>
      </c>
      <c r="BF183" s="154" t="s">
        <v>129</v>
      </c>
      <c r="BG183" s="154" t="s">
        <v>629</v>
      </c>
      <c r="BH183" s="156" t="s">
        <v>42</v>
      </c>
      <c r="BI183" s="156" t="s">
        <v>346</v>
      </c>
      <c r="BJ183" s="157">
        <v>31</v>
      </c>
      <c r="BK183" s="157">
        <v>60</v>
      </c>
      <c r="BL183" s="158">
        <v>91</v>
      </c>
      <c r="BM183" s="158"/>
      <c r="BN183" s="158" t="s">
        <v>342</v>
      </c>
      <c r="BO183" s="156" t="s">
        <v>96</v>
      </c>
      <c r="BP183" s="159"/>
      <c r="BQ183" s="159"/>
      <c r="BR183" s="159"/>
      <c r="BS183" s="188" t="s">
        <v>1168</v>
      </c>
      <c r="BT183" s="188" t="s">
        <v>1169</v>
      </c>
      <c r="BU183" s="160"/>
      <c r="BV183" s="160"/>
      <c r="BW183" s="160"/>
      <c r="BX183" s="160"/>
      <c r="BY183" s="160"/>
    </row>
    <row r="184" spans="1:77" ht="18" customHeight="1">
      <c r="A184" s="23">
        <f t="shared" si="3"/>
        <v>14</v>
      </c>
      <c r="B184" s="23"/>
      <c r="C184" s="188"/>
      <c r="D184" s="188"/>
      <c r="E184" s="188"/>
      <c r="F184" s="258"/>
      <c r="G184" s="188"/>
      <c r="H184" s="188"/>
      <c r="I184" s="142"/>
      <c r="J184" s="142"/>
      <c r="K184" s="142"/>
      <c r="L184" s="142"/>
      <c r="M184" s="142"/>
      <c r="N184" s="77"/>
      <c r="O184" s="63"/>
      <c r="P184" s="39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55"/>
      <c r="AC184" s="36"/>
      <c r="AD184" s="43"/>
      <c r="AE184" s="43"/>
      <c r="AF184" s="36"/>
      <c r="AG184" s="44"/>
      <c r="AH184" s="92" t="s">
        <v>334</v>
      </c>
      <c r="AI184" s="94">
        <v>36596</v>
      </c>
      <c r="AJ184" s="92" t="s">
        <v>630</v>
      </c>
      <c r="AK184" s="87" t="s">
        <v>631</v>
      </c>
      <c r="AL184" s="87" t="s">
        <v>67</v>
      </c>
      <c r="AM184" s="87" t="s">
        <v>37</v>
      </c>
      <c r="AN184" s="87" t="s">
        <v>107</v>
      </c>
      <c r="AO184" s="87" t="s">
        <v>234</v>
      </c>
      <c r="AP184" s="92" t="s">
        <v>632</v>
      </c>
      <c r="AQ184" s="92"/>
      <c r="AR184" s="92"/>
      <c r="AS184" s="92" t="b">
        <v>0</v>
      </c>
      <c r="AT184" s="92" t="b">
        <v>0</v>
      </c>
      <c r="AU184" s="92" t="b">
        <v>0</v>
      </c>
      <c r="AV184" s="92" t="b">
        <v>0</v>
      </c>
      <c r="AW184" s="92" t="b">
        <v>0</v>
      </c>
      <c r="AX184" s="87" t="s">
        <v>584</v>
      </c>
      <c r="AY184" s="94">
        <v>43208</v>
      </c>
      <c r="AZ184" s="87" t="s">
        <v>96</v>
      </c>
      <c r="BA184" s="87" t="s">
        <v>96</v>
      </c>
      <c r="BB184" s="87" t="s">
        <v>18</v>
      </c>
      <c r="BC184" s="92" t="s">
        <v>633</v>
      </c>
      <c r="BD184" s="92" t="s">
        <v>634</v>
      </c>
      <c r="BE184" s="92" t="s">
        <v>67</v>
      </c>
      <c r="BF184" s="92" t="s">
        <v>289</v>
      </c>
      <c r="BG184" s="92" t="s">
        <v>635</v>
      </c>
      <c r="BH184" s="87" t="s">
        <v>42</v>
      </c>
      <c r="BI184" s="87" t="s">
        <v>346</v>
      </c>
      <c r="BJ184" s="95">
        <v>31</v>
      </c>
      <c r="BK184" s="95">
        <v>62</v>
      </c>
      <c r="BL184" s="93">
        <v>93</v>
      </c>
      <c r="BM184" s="93"/>
      <c r="BN184" s="93" t="s">
        <v>342</v>
      </c>
      <c r="BO184" s="87" t="s">
        <v>96</v>
      </c>
      <c r="BP184" s="97" t="s">
        <v>636</v>
      </c>
      <c r="BQ184" s="97"/>
      <c r="BR184" s="97"/>
      <c r="BS184" s="188" t="s">
        <v>1170</v>
      </c>
      <c r="BT184" s="188" t="s">
        <v>1171</v>
      </c>
      <c r="BU184" s="98"/>
      <c r="BV184" s="98"/>
      <c r="BW184" s="98"/>
      <c r="BX184" s="98"/>
      <c r="BY184" s="98"/>
    </row>
    <row r="185" spans="1:77" ht="18" customHeight="1">
      <c r="A185" s="23">
        <f t="shared" si="3"/>
        <v>15</v>
      </c>
      <c r="B185" s="29"/>
      <c r="C185" s="188"/>
      <c r="D185" s="188"/>
      <c r="E185" s="188"/>
      <c r="F185" s="258"/>
      <c r="G185" s="188"/>
      <c r="H185" s="188"/>
      <c r="I185" s="142"/>
      <c r="J185" s="142"/>
      <c r="K185" s="142"/>
      <c r="L185" s="142"/>
      <c r="M185" s="142"/>
      <c r="N185" s="77"/>
      <c r="O185" s="63"/>
      <c r="P185" s="39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55"/>
      <c r="AC185" s="36"/>
      <c r="AD185" s="43"/>
      <c r="AE185" s="43"/>
      <c r="AF185" s="36"/>
      <c r="AG185" s="44"/>
      <c r="AH185" s="88" t="s">
        <v>36</v>
      </c>
      <c r="AI185" s="99">
        <v>36610</v>
      </c>
      <c r="AJ185" s="88" t="s">
        <v>637</v>
      </c>
      <c r="AK185" s="89">
        <v>0</v>
      </c>
      <c r="AL185" s="89">
        <v>81936115131</v>
      </c>
      <c r="AM185" s="89" t="s">
        <v>37</v>
      </c>
      <c r="AN185" s="89">
        <v>50</v>
      </c>
      <c r="AO185" s="87">
        <v>170</v>
      </c>
      <c r="AP185" s="92" t="s">
        <v>638</v>
      </c>
      <c r="AQ185" s="88"/>
      <c r="AR185" s="88"/>
      <c r="AS185" s="89" t="b">
        <v>0</v>
      </c>
      <c r="AT185" s="89" t="b">
        <v>0</v>
      </c>
      <c r="AU185" s="89" t="b">
        <v>0</v>
      </c>
      <c r="AV185" s="89" t="b">
        <v>0</v>
      </c>
      <c r="AW185" s="89" t="b">
        <v>0</v>
      </c>
      <c r="AX185" s="88">
        <v>2018.0581</v>
      </c>
      <c r="AY185" s="99">
        <v>43220</v>
      </c>
      <c r="AZ185" s="87" t="s">
        <v>96</v>
      </c>
      <c r="BA185" s="87" t="s">
        <v>96</v>
      </c>
      <c r="BB185" s="87" t="s">
        <v>41</v>
      </c>
      <c r="BC185" s="88" t="s">
        <v>293</v>
      </c>
      <c r="BD185" s="88" t="s">
        <v>639</v>
      </c>
      <c r="BE185" s="88">
        <v>0</v>
      </c>
      <c r="BF185" s="88" t="s">
        <v>640</v>
      </c>
      <c r="BG185" s="88" t="s">
        <v>641</v>
      </c>
      <c r="BH185" s="87" t="s">
        <v>42</v>
      </c>
      <c r="BI185" s="87">
        <v>2</v>
      </c>
      <c r="BJ185" s="95">
        <v>31</v>
      </c>
      <c r="BK185" s="95">
        <v>89.2</v>
      </c>
      <c r="BL185" s="93">
        <v>120.2</v>
      </c>
      <c r="BM185" s="93"/>
      <c r="BN185" s="93" t="s">
        <v>342</v>
      </c>
      <c r="BO185" s="87" t="s">
        <v>96</v>
      </c>
      <c r="BP185" s="97"/>
      <c r="BQ185" s="97"/>
      <c r="BR185" s="97"/>
      <c r="BS185" s="188" t="s">
        <v>1172</v>
      </c>
      <c r="BT185" s="188" t="s">
        <v>1173</v>
      </c>
      <c r="BU185" s="98"/>
      <c r="BV185" s="98"/>
      <c r="BW185" s="98"/>
      <c r="BX185" s="98"/>
      <c r="BY185" s="98"/>
    </row>
    <row r="186" spans="1:77" ht="18" customHeight="1">
      <c r="A186" s="167">
        <f t="shared" si="3"/>
        <v>16</v>
      </c>
      <c r="B186" s="29"/>
      <c r="C186" s="262"/>
      <c r="D186" s="262"/>
      <c r="E186" s="262"/>
      <c r="F186" s="263"/>
      <c r="G186" s="262"/>
      <c r="H186" s="262"/>
      <c r="I186" s="144"/>
      <c r="J186" s="144"/>
      <c r="K186" s="144"/>
      <c r="L186" s="144"/>
      <c r="M186" s="144"/>
      <c r="N186" s="271"/>
      <c r="O186" s="80"/>
      <c r="P186" s="59"/>
      <c r="Q186" s="57"/>
      <c r="R186" s="57"/>
      <c r="S186" s="57"/>
      <c r="T186" s="57"/>
      <c r="U186" s="57"/>
      <c r="V186" s="57"/>
      <c r="W186" s="57"/>
      <c r="X186" s="57"/>
      <c r="Y186" s="57"/>
      <c r="Z186" s="57"/>
      <c r="AA186" s="57"/>
      <c r="AB186" s="62"/>
      <c r="AC186" s="57"/>
      <c r="AD186" s="81"/>
      <c r="AE186" s="81"/>
      <c r="AF186" s="57"/>
      <c r="AG186" s="82"/>
      <c r="AH186" s="272" t="s">
        <v>36</v>
      </c>
      <c r="AI186" s="273">
        <v>36775</v>
      </c>
      <c r="AJ186" s="266" t="s">
        <v>642</v>
      </c>
      <c r="AK186" s="274"/>
      <c r="AL186" s="274">
        <v>82236359833</v>
      </c>
      <c r="AM186" s="274" t="s">
        <v>37</v>
      </c>
      <c r="AN186" s="274">
        <v>69</v>
      </c>
      <c r="AO186" s="268">
        <v>180</v>
      </c>
      <c r="AP186" s="266" t="s">
        <v>643</v>
      </c>
      <c r="AQ186" s="272"/>
      <c r="AR186" s="272"/>
      <c r="AS186" s="274" t="b">
        <v>0</v>
      </c>
      <c r="AT186" s="274" t="b">
        <v>0</v>
      </c>
      <c r="AU186" s="274" t="b">
        <v>0</v>
      </c>
      <c r="AV186" s="274" t="b">
        <v>0</v>
      </c>
      <c r="AW186" s="274" t="b">
        <v>0</v>
      </c>
      <c r="AX186" s="272">
        <v>2018.0583999999999</v>
      </c>
      <c r="AY186" s="273">
        <v>43222</v>
      </c>
      <c r="AZ186" s="268" t="s">
        <v>96</v>
      </c>
      <c r="BA186" s="268" t="s">
        <v>96</v>
      </c>
      <c r="BB186" s="268" t="s">
        <v>82</v>
      </c>
      <c r="BC186" s="272" t="s">
        <v>644</v>
      </c>
      <c r="BD186" s="272" t="s">
        <v>645</v>
      </c>
      <c r="BE186" s="272">
        <v>361288347</v>
      </c>
      <c r="BF186" s="272" t="s">
        <v>90</v>
      </c>
      <c r="BG186" s="272" t="s">
        <v>646</v>
      </c>
      <c r="BH186" s="268" t="s">
        <v>42</v>
      </c>
      <c r="BI186" s="268">
        <v>2</v>
      </c>
      <c r="BJ186" s="269">
        <v>31</v>
      </c>
      <c r="BK186" s="269">
        <v>70.599999999999994</v>
      </c>
      <c r="BL186" s="270">
        <v>101.6</v>
      </c>
      <c r="BM186" s="270"/>
      <c r="BN186" s="270" t="s">
        <v>342</v>
      </c>
      <c r="BO186" s="268" t="s">
        <v>96</v>
      </c>
      <c r="BP186" s="97"/>
      <c r="BQ186" s="97"/>
      <c r="BR186" s="97"/>
      <c r="BS186" s="262" t="s">
        <v>1174</v>
      </c>
      <c r="BT186" s="262" t="s">
        <v>1175</v>
      </c>
      <c r="BU186" s="98"/>
      <c r="BV186" s="98"/>
      <c r="BW186" s="98"/>
      <c r="BX186" s="98"/>
      <c r="BY186" s="98"/>
    </row>
    <row r="187" spans="1:77" s="85" customFormat="1" ht="18" customHeight="1">
      <c r="A187" s="23">
        <f>+A186+1</f>
        <v>17</v>
      </c>
      <c r="B187" s="29"/>
      <c r="C187" s="285"/>
      <c r="D187" s="285"/>
      <c r="E187" s="285"/>
      <c r="F187" s="30"/>
      <c r="G187" s="285"/>
      <c r="H187" s="285"/>
      <c r="I187" s="142"/>
      <c r="J187" s="148"/>
      <c r="K187" s="148"/>
      <c r="L187" s="148"/>
      <c r="M187" s="148"/>
      <c r="N187" s="84"/>
      <c r="O187" s="65"/>
      <c r="P187" s="66"/>
      <c r="Q187" s="58"/>
      <c r="R187" s="58"/>
      <c r="S187" s="58"/>
      <c r="T187" s="58"/>
      <c r="U187" s="58"/>
      <c r="V187" s="58"/>
      <c r="W187" s="58"/>
      <c r="X187" s="58"/>
      <c r="Y187" s="58"/>
      <c r="Z187" s="58"/>
      <c r="AA187" s="58"/>
      <c r="AB187" s="67"/>
      <c r="AC187" s="58"/>
      <c r="AD187" s="68"/>
      <c r="AE187" s="68"/>
      <c r="AF187" s="58"/>
      <c r="AG187" s="69"/>
      <c r="AH187" s="277" t="s">
        <v>36</v>
      </c>
      <c r="AI187" s="278">
        <v>36610</v>
      </c>
      <c r="AJ187" s="277" t="s">
        <v>637</v>
      </c>
      <c r="AK187" s="279">
        <v>0</v>
      </c>
      <c r="AL187" s="279">
        <v>81936115131</v>
      </c>
      <c r="AM187" s="279" t="s">
        <v>37</v>
      </c>
      <c r="AN187" s="279">
        <v>50</v>
      </c>
      <c r="AO187" s="280">
        <v>170</v>
      </c>
      <c r="AP187" s="281" t="s">
        <v>638</v>
      </c>
      <c r="AQ187" s="277"/>
      <c r="AR187" s="277"/>
      <c r="AS187" s="279" t="b">
        <v>0</v>
      </c>
      <c r="AT187" s="279" t="b">
        <v>0</v>
      </c>
      <c r="AU187" s="279" t="b">
        <v>0</v>
      </c>
      <c r="AV187" s="279" t="b">
        <v>0</v>
      </c>
      <c r="AW187" s="279" t="b">
        <v>0</v>
      </c>
      <c r="AX187" s="277">
        <v>2018.0581</v>
      </c>
      <c r="AY187" s="278">
        <v>43220</v>
      </c>
      <c r="AZ187" s="280" t="s">
        <v>96</v>
      </c>
      <c r="BA187" s="280" t="s">
        <v>96</v>
      </c>
      <c r="BB187" s="280" t="s">
        <v>41</v>
      </c>
      <c r="BC187" s="277" t="s">
        <v>293</v>
      </c>
      <c r="BD187" s="277" t="s">
        <v>639</v>
      </c>
      <c r="BE187" s="277">
        <v>0</v>
      </c>
      <c r="BF187" s="277" t="s">
        <v>640</v>
      </c>
      <c r="BG187" s="277" t="s">
        <v>641</v>
      </c>
      <c r="BH187" s="280" t="s">
        <v>42</v>
      </c>
      <c r="BI187" s="280">
        <v>2</v>
      </c>
      <c r="BJ187" s="282">
        <v>31</v>
      </c>
      <c r="BK187" s="282">
        <v>89.2</v>
      </c>
      <c r="BL187" s="283">
        <v>120.2</v>
      </c>
      <c r="BM187" s="283"/>
      <c r="BN187" s="283" t="s">
        <v>342</v>
      </c>
      <c r="BO187" s="280" t="s">
        <v>96</v>
      </c>
      <c r="BP187" s="284"/>
      <c r="BQ187" s="284"/>
      <c r="BR187" s="284"/>
      <c r="BS187" s="260" t="s">
        <v>1172</v>
      </c>
      <c r="BT187" s="260" t="s">
        <v>1173</v>
      </c>
      <c r="BU187" s="284"/>
      <c r="BV187" s="284"/>
      <c r="BW187" s="284"/>
      <c r="BX187" s="284"/>
      <c r="BY187" s="284"/>
    </row>
    <row r="188" spans="1:77" s="85" customFormat="1" ht="18" customHeight="1">
      <c r="A188" s="23">
        <f t="shared" ref="A188" si="4">+A187+1</f>
        <v>18</v>
      </c>
      <c r="B188" s="23"/>
      <c r="C188" s="285"/>
      <c r="D188" s="285"/>
      <c r="E188" s="285"/>
      <c r="F188" s="30"/>
      <c r="G188" s="285"/>
      <c r="H188" s="285"/>
      <c r="I188" s="142"/>
      <c r="J188" s="148"/>
      <c r="K188" s="148"/>
      <c r="L188" s="148"/>
      <c r="M188" s="148"/>
      <c r="N188" s="84"/>
      <c r="O188" s="65"/>
      <c r="P188" s="66"/>
      <c r="Q188" s="58"/>
      <c r="R188" s="58"/>
      <c r="S188" s="58"/>
      <c r="T188" s="58"/>
      <c r="U188" s="58"/>
      <c r="V188" s="58"/>
      <c r="W188" s="58"/>
      <c r="X188" s="58"/>
      <c r="Y188" s="58"/>
      <c r="Z188" s="58"/>
      <c r="AA188" s="58"/>
      <c r="AB188" s="67"/>
      <c r="AC188" s="58"/>
      <c r="AD188" s="68"/>
      <c r="AE188" s="68"/>
      <c r="AF188" s="58"/>
      <c r="AG188" s="69"/>
      <c r="AH188" s="277" t="s">
        <v>36</v>
      </c>
      <c r="AI188" s="278">
        <v>36775</v>
      </c>
      <c r="AJ188" s="281" t="s">
        <v>642</v>
      </c>
      <c r="AK188" s="279"/>
      <c r="AL188" s="279">
        <v>82236359833</v>
      </c>
      <c r="AM188" s="279" t="s">
        <v>37</v>
      </c>
      <c r="AN188" s="279">
        <v>69</v>
      </c>
      <c r="AO188" s="280">
        <v>180</v>
      </c>
      <c r="AP188" s="281" t="s">
        <v>643</v>
      </c>
      <c r="AQ188" s="277"/>
      <c r="AR188" s="277"/>
      <c r="AS188" s="279" t="b">
        <v>0</v>
      </c>
      <c r="AT188" s="279" t="b">
        <v>0</v>
      </c>
      <c r="AU188" s="279" t="b">
        <v>0</v>
      </c>
      <c r="AV188" s="279" t="b">
        <v>0</v>
      </c>
      <c r="AW188" s="279" t="b">
        <v>0</v>
      </c>
      <c r="AX188" s="277">
        <v>2018.0583999999999</v>
      </c>
      <c r="AY188" s="278">
        <v>43222</v>
      </c>
      <c r="AZ188" s="280" t="s">
        <v>96</v>
      </c>
      <c r="BA188" s="280" t="s">
        <v>96</v>
      </c>
      <c r="BB188" s="280" t="s">
        <v>82</v>
      </c>
      <c r="BC188" s="277" t="s">
        <v>644</v>
      </c>
      <c r="BD188" s="277" t="s">
        <v>645</v>
      </c>
      <c r="BE188" s="277">
        <v>361288347</v>
      </c>
      <c r="BF188" s="277" t="s">
        <v>90</v>
      </c>
      <c r="BG188" s="277" t="s">
        <v>646</v>
      </c>
      <c r="BH188" s="280" t="s">
        <v>42</v>
      </c>
      <c r="BI188" s="280">
        <v>2</v>
      </c>
      <c r="BJ188" s="282">
        <v>31</v>
      </c>
      <c r="BK188" s="282">
        <v>70.599999999999994</v>
      </c>
      <c r="BL188" s="283">
        <v>101.6</v>
      </c>
      <c r="BM188" s="283"/>
      <c r="BN188" s="283" t="s">
        <v>342</v>
      </c>
      <c r="BO188" s="280" t="s">
        <v>96</v>
      </c>
      <c r="BP188" s="284"/>
      <c r="BQ188" s="284"/>
      <c r="BR188" s="284"/>
      <c r="BS188" s="260" t="s">
        <v>1174</v>
      </c>
      <c r="BT188" s="260" t="s">
        <v>1175</v>
      </c>
      <c r="BU188" s="284"/>
      <c r="BV188" s="284"/>
      <c r="BW188" s="284"/>
      <c r="BX188" s="284"/>
      <c r="BY188" s="284"/>
    </row>
    <row r="189" spans="1:77" ht="18" customHeight="1">
      <c r="A189" s="355" t="s">
        <v>13</v>
      </c>
      <c r="B189" s="356"/>
      <c r="C189" s="356"/>
      <c r="D189" s="356"/>
      <c r="E189" s="357"/>
      <c r="F189" s="26"/>
      <c r="G189" s="28"/>
      <c r="H189" s="26"/>
      <c r="I189" s="28"/>
      <c r="J189" s="26"/>
      <c r="K189" s="28"/>
      <c r="L189" s="26"/>
      <c r="M189" s="28"/>
    </row>
    <row r="190" spans="1:77" ht="18" customHeight="1">
      <c r="A190" s="11"/>
      <c r="B190" s="257"/>
      <c r="C190" s="257"/>
      <c r="D190" s="12"/>
      <c r="E190" s="13"/>
      <c r="F190" s="26"/>
      <c r="G190" s="28"/>
      <c r="H190" s="24"/>
      <c r="I190" s="25"/>
      <c r="J190" s="24"/>
      <c r="K190" s="25"/>
      <c r="L190" s="24"/>
      <c r="M190" s="25"/>
    </row>
    <row r="191" spans="1:77" ht="18" customHeight="1">
      <c r="A191" s="342" t="s">
        <v>33</v>
      </c>
      <c r="B191" s="343"/>
      <c r="C191" s="343"/>
      <c r="D191" s="343"/>
      <c r="E191" s="343"/>
      <c r="F191" s="14"/>
      <c r="G191" s="15"/>
      <c r="H191" s="16"/>
      <c r="I191" s="15"/>
      <c r="J191" s="16"/>
      <c r="K191" s="15"/>
      <c r="L191" s="31"/>
      <c r="M191" s="17"/>
    </row>
    <row r="192" spans="1:77" ht="18" customHeight="1">
      <c r="A192" s="18" t="s">
        <v>14</v>
      </c>
      <c r="B192" s="313" t="s">
        <v>1185</v>
      </c>
      <c r="C192" s="18"/>
      <c r="D192" s="22"/>
      <c r="E192" s="20" t="s">
        <v>15</v>
      </c>
      <c r="F192" s="11"/>
      <c r="G192" s="13"/>
      <c r="H192" s="10"/>
      <c r="I192" s="13"/>
      <c r="J192" s="10"/>
      <c r="K192" s="13"/>
      <c r="L192" s="10"/>
      <c r="M192" s="21"/>
    </row>
    <row r="193" spans="1:13" ht="18" customHeight="1">
      <c r="A193" s="313"/>
      <c r="B193" s="313" t="s">
        <v>16</v>
      </c>
      <c r="C193" s="313"/>
      <c r="D193" s="19"/>
      <c r="E193" s="20" t="s">
        <v>17</v>
      </c>
      <c r="F193" s="14"/>
      <c r="G193" s="15"/>
      <c r="H193" s="16"/>
      <c r="I193" s="15"/>
      <c r="J193" s="16"/>
      <c r="K193" s="15"/>
      <c r="L193" s="16"/>
      <c r="M193" s="17"/>
    </row>
    <row r="194" spans="1:13" ht="18" customHeight="1">
      <c r="A194" s="313"/>
      <c r="B194" s="313" t="s">
        <v>18</v>
      </c>
      <c r="C194" s="313"/>
      <c r="D194" s="22"/>
      <c r="E194" s="20" t="s">
        <v>19</v>
      </c>
      <c r="F194" s="11"/>
      <c r="G194" s="13"/>
      <c r="H194" s="10"/>
      <c r="I194" s="13"/>
      <c r="J194" s="10"/>
      <c r="K194" s="13"/>
      <c r="L194" s="10"/>
      <c r="M194" s="21"/>
    </row>
    <row r="195" spans="1:13" ht="18" customHeight="1">
      <c r="A195" s="313"/>
      <c r="B195" s="313" t="s">
        <v>20</v>
      </c>
      <c r="C195" s="313"/>
      <c r="D195" s="22"/>
      <c r="E195" s="20" t="s">
        <v>21</v>
      </c>
      <c r="F195" s="14"/>
      <c r="G195" s="15"/>
      <c r="H195" s="16"/>
      <c r="I195" s="15"/>
      <c r="J195" s="16"/>
      <c r="K195" s="15"/>
      <c r="L195" s="16"/>
      <c r="M195" s="17"/>
    </row>
    <row r="196" spans="1:13" ht="18" customHeight="1">
      <c r="A196" s="313"/>
      <c r="B196" s="313" t="s">
        <v>22</v>
      </c>
      <c r="C196" s="313"/>
      <c r="D196" s="22"/>
      <c r="E196" s="20" t="s">
        <v>23</v>
      </c>
      <c r="F196" s="11"/>
      <c r="G196" s="13"/>
      <c r="H196" s="10"/>
      <c r="I196" s="13"/>
      <c r="J196" s="10"/>
      <c r="K196" s="13"/>
      <c r="L196" s="10"/>
      <c r="M196" s="21"/>
    </row>
  </sheetData>
  <mergeCells count="44">
    <mergeCell ref="D117:D119"/>
    <mergeCell ref="G168:M168"/>
    <mergeCell ref="A189:E189"/>
    <mergeCell ref="A191:E191"/>
    <mergeCell ref="A151:E152"/>
    <mergeCell ref="A153:E153"/>
    <mergeCell ref="J159:M159"/>
    <mergeCell ref="A160:M160"/>
    <mergeCell ref="A161:M161"/>
    <mergeCell ref="A168:A170"/>
    <mergeCell ref="B168:B170"/>
    <mergeCell ref="C168:C170"/>
    <mergeCell ref="D168:D170"/>
    <mergeCell ref="E168:E170"/>
    <mergeCell ref="E117:E119"/>
    <mergeCell ref="G117:M117"/>
    <mergeCell ref="G68:M68"/>
    <mergeCell ref="A100:E101"/>
    <mergeCell ref="A102:E102"/>
    <mergeCell ref="J108:M108"/>
    <mergeCell ref="A109:M109"/>
    <mergeCell ref="A110:M110"/>
    <mergeCell ref="A68:A70"/>
    <mergeCell ref="B68:B70"/>
    <mergeCell ref="C68:C70"/>
    <mergeCell ref="D68:D70"/>
    <mergeCell ref="E68:E70"/>
    <mergeCell ref="A117:A119"/>
    <mergeCell ref="B117:B119"/>
    <mergeCell ref="C117:C119"/>
    <mergeCell ref="A51:E51"/>
    <mergeCell ref="A53:E53"/>
    <mergeCell ref="J59:M59"/>
    <mergeCell ref="A60:M60"/>
    <mergeCell ref="A61:M61"/>
    <mergeCell ref="J1:M1"/>
    <mergeCell ref="A2:M2"/>
    <mergeCell ref="A3:M3"/>
    <mergeCell ref="A10:A12"/>
    <mergeCell ref="B10:B12"/>
    <mergeCell ref="C10:C12"/>
    <mergeCell ref="D10:D12"/>
    <mergeCell ref="E10:E12"/>
    <mergeCell ref="G10:M10"/>
  </mergeCells>
  <hyperlinks>
    <hyperlink ref="BS148" r:id="rId1" xr:uid="{00000000-0004-0000-0300-000000000000}"/>
    <hyperlink ref="BS149" r:id="rId2" xr:uid="{00000000-0004-0000-0300-000001000000}"/>
  </hyperlinks>
  <pageMargins left="0.7" right="0" top="0.5" bottom="0" header="0.3" footer="0.3"/>
  <pageSetup paperSize="5" scale="80" orientation="portrait" horizontalDpi="0" verticalDpi="0" r:id="rId3"/>
  <rowBreaks count="4" manualBreakCount="4">
    <brk id="58" max="16383" man="1"/>
    <brk id="107" max="16383" man="1"/>
    <brk id="158" max="16383" man="1"/>
    <brk id="196" max="16383" man="1"/>
  </rowBreaks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60"/>
  <sheetViews>
    <sheetView topLeftCell="A206" workbookViewId="0">
      <selection activeCell="B174" sqref="B174:E191"/>
    </sheetView>
  </sheetViews>
  <sheetFormatPr defaultRowHeight="15"/>
  <cols>
    <col min="1" max="1" width="4" customWidth="1"/>
    <col min="2" max="2" width="13.7109375" customWidth="1"/>
    <col min="3" max="3" width="13.7109375" hidden="1" customWidth="1"/>
    <col min="4" max="4" width="34.5703125" customWidth="1"/>
    <col min="5" max="5" width="4.140625" customWidth="1"/>
    <col min="6" max="6" width="11.5703125" customWidth="1"/>
    <col min="7" max="7" width="10.7109375" customWidth="1"/>
    <col min="8" max="8" width="8.5703125" customWidth="1"/>
    <col min="9" max="9" width="8.140625" customWidth="1"/>
    <col min="10" max="10" width="7.85546875" customWidth="1"/>
    <col min="11" max="11" width="8.7109375" customWidth="1"/>
  </cols>
  <sheetData>
    <row r="1" spans="1:11">
      <c r="I1" s="379" t="s">
        <v>1183</v>
      </c>
      <c r="J1" s="379"/>
      <c r="K1" s="379"/>
    </row>
    <row r="2" spans="1:11" ht="18.75">
      <c r="A2" s="351" t="s">
        <v>928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</row>
    <row r="3" spans="1:11" ht="18.75">
      <c r="A3" s="378" t="s">
        <v>929</v>
      </c>
      <c r="B3" s="378"/>
      <c r="C3" s="378"/>
      <c r="D3" s="378"/>
      <c r="E3" s="378"/>
      <c r="F3" s="378"/>
      <c r="G3" s="378"/>
      <c r="H3" s="378"/>
      <c r="I3" s="378"/>
      <c r="J3" s="378"/>
      <c r="K3" s="378"/>
    </row>
    <row r="4" spans="1:11">
      <c r="A4" s="168"/>
      <c r="B4" s="168"/>
      <c r="C4" s="168"/>
      <c r="D4" s="168"/>
      <c r="E4" s="168"/>
      <c r="F4" s="168"/>
      <c r="G4" s="168"/>
      <c r="H4" s="168"/>
    </row>
    <row r="5" spans="1:11">
      <c r="A5" s="297" t="s">
        <v>2</v>
      </c>
      <c r="B5" s="170"/>
      <c r="C5" s="170"/>
      <c r="D5" s="4" t="s">
        <v>24</v>
      </c>
      <c r="E5" s="170"/>
      <c r="F5" s="171"/>
      <c r="G5" s="297"/>
      <c r="H5" s="377" t="s">
        <v>930</v>
      </c>
      <c r="I5" s="377"/>
      <c r="J5" s="172" t="s">
        <v>1186</v>
      </c>
    </row>
    <row r="6" spans="1:11">
      <c r="A6" s="297" t="s">
        <v>4</v>
      </c>
      <c r="B6" s="171"/>
      <c r="C6" s="171"/>
      <c r="D6" s="4" t="s">
        <v>5</v>
      </c>
      <c r="E6" s="171"/>
      <c r="F6" s="171"/>
      <c r="G6" s="297"/>
      <c r="H6" s="377" t="s">
        <v>27</v>
      </c>
      <c r="I6" s="377"/>
      <c r="J6" s="173" t="s">
        <v>3</v>
      </c>
    </row>
    <row r="7" spans="1:11">
      <c r="A7" s="297" t="s">
        <v>931</v>
      </c>
      <c r="B7" s="171"/>
      <c r="C7" s="171"/>
      <c r="D7" s="6" t="s">
        <v>1143</v>
      </c>
      <c r="E7" s="171"/>
      <c r="F7" s="171"/>
      <c r="G7" s="297"/>
      <c r="H7" s="377" t="s">
        <v>932</v>
      </c>
      <c r="I7" s="377"/>
      <c r="J7" s="173" t="s">
        <v>3</v>
      </c>
    </row>
    <row r="8" spans="1:11">
      <c r="A8" s="171"/>
      <c r="B8" s="171"/>
      <c r="C8" s="171"/>
      <c r="D8" s="171"/>
      <c r="E8" s="171"/>
      <c r="F8" s="171"/>
      <c r="G8" s="297"/>
      <c r="H8" s="362" t="s">
        <v>933</v>
      </c>
      <c r="I8" s="362"/>
      <c r="J8" s="173" t="s">
        <v>3</v>
      </c>
    </row>
    <row r="9" spans="1:11">
      <c r="A9" s="171"/>
      <c r="B9" s="171"/>
      <c r="C9" s="171"/>
      <c r="D9" s="171"/>
      <c r="E9" s="171"/>
      <c r="F9" s="171"/>
      <c r="G9" s="171"/>
      <c r="H9" s="171"/>
      <c r="I9" s="174"/>
      <c r="J9" s="174"/>
    </row>
    <row r="10" spans="1:11" ht="15.95" customHeight="1">
      <c r="A10" s="363" t="s">
        <v>8</v>
      </c>
      <c r="B10" s="363" t="s">
        <v>29</v>
      </c>
      <c r="C10" s="392" t="s">
        <v>934</v>
      </c>
      <c r="D10" s="363" t="s">
        <v>9</v>
      </c>
      <c r="E10" s="365" t="s">
        <v>935</v>
      </c>
      <c r="F10" s="175"/>
      <c r="G10" s="367" t="s">
        <v>936</v>
      </c>
      <c r="H10" s="368"/>
      <c r="I10" s="368"/>
      <c r="J10" s="369"/>
      <c r="K10" s="369"/>
    </row>
    <row r="11" spans="1:11" ht="15.95" customHeight="1">
      <c r="A11" s="363"/>
      <c r="B11" s="363"/>
      <c r="C11" s="393"/>
      <c r="D11" s="363"/>
      <c r="E11" s="365"/>
      <c r="F11" s="176" t="s">
        <v>937</v>
      </c>
      <c r="G11" s="370" t="s">
        <v>938</v>
      </c>
      <c r="H11" s="371"/>
      <c r="I11" s="372"/>
      <c r="J11" s="373" t="s">
        <v>939</v>
      </c>
      <c r="K11" s="374"/>
    </row>
    <row r="12" spans="1:11" ht="15.95" customHeight="1">
      <c r="A12" s="363"/>
      <c r="B12" s="363"/>
      <c r="C12" s="393"/>
      <c r="D12" s="363"/>
      <c r="E12" s="365"/>
      <c r="F12" s="176" t="s">
        <v>940</v>
      </c>
      <c r="G12" s="177" t="s">
        <v>941</v>
      </c>
      <c r="H12" s="178" t="s">
        <v>942</v>
      </c>
      <c r="I12" s="179" t="s">
        <v>927</v>
      </c>
      <c r="J12" s="373"/>
      <c r="K12" s="374"/>
    </row>
    <row r="13" spans="1:11" ht="15.95" customHeight="1" thickBot="1">
      <c r="A13" s="364"/>
      <c r="B13" s="364"/>
      <c r="C13" s="394"/>
      <c r="D13" s="364"/>
      <c r="E13" s="366"/>
      <c r="F13" s="180"/>
      <c r="G13" s="181">
        <v>0.2</v>
      </c>
      <c r="H13" s="182">
        <v>0.3</v>
      </c>
      <c r="I13" s="183">
        <v>0.5</v>
      </c>
      <c r="J13" s="184" t="s">
        <v>943</v>
      </c>
      <c r="K13" s="184" t="s">
        <v>944</v>
      </c>
    </row>
    <row r="14" spans="1:11" ht="20.100000000000001" customHeight="1" thickTop="1">
      <c r="A14" s="27">
        <v>1</v>
      </c>
      <c r="B14" s="23"/>
      <c r="C14" s="30"/>
      <c r="D14" s="286"/>
      <c r="E14" s="259"/>
      <c r="G14" s="185"/>
      <c r="H14" s="186"/>
      <c r="I14" s="187"/>
      <c r="J14" s="187"/>
      <c r="K14" s="187"/>
    </row>
    <row r="15" spans="1:11" ht="20.100000000000001" customHeight="1">
      <c r="A15" s="27">
        <f>+A14+1</f>
        <v>2</v>
      </c>
      <c r="B15" s="23"/>
      <c r="C15" s="27"/>
      <c r="D15" s="33"/>
      <c r="E15" s="258"/>
      <c r="F15" s="188"/>
      <c r="G15" s="189"/>
      <c r="H15" s="190"/>
      <c r="I15" s="191"/>
      <c r="J15" s="191"/>
      <c r="K15" s="191"/>
    </row>
    <row r="16" spans="1:11" ht="20.100000000000001" customHeight="1">
      <c r="A16" s="27">
        <f t="shared" ref="A16:A51" si="0">+A15+1</f>
        <v>3</v>
      </c>
      <c r="B16" s="23"/>
      <c r="C16" s="27"/>
      <c r="D16" s="33"/>
      <c r="E16" s="258"/>
      <c r="F16" s="188"/>
      <c r="G16" s="192"/>
      <c r="H16" s="190"/>
      <c r="I16" s="191"/>
      <c r="J16" s="191"/>
      <c r="K16" s="191"/>
    </row>
    <row r="17" spans="1:11" ht="20.100000000000001" customHeight="1">
      <c r="A17" s="27">
        <f t="shared" si="0"/>
        <v>4</v>
      </c>
      <c r="B17" s="23"/>
      <c r="C17" s="27"/>
      <c r="D17" s="33"/>
      <c r="E17" s="258"/>
      <c r="F17" s="188"/>
      <c r="G17" s="193"/>
      <c r="H17" s="190"/>
      <c r="I17" s="191"/>
      <c r="J17" s="191"/>
      <c r="K17" s="191"/>
    </row>
    <row r="18" spans="1:11" ht="20.100000000000001" customHeight="1">
      <c r="A18" s="27">
        <f t="shared" si="0"/>
        <v>5</v>
      </c>
      <c r="B18" s="23"/>
      <c r="C18" s="27"/>
      <c r="D18" s="33"/>
      <c r="E18" s="258"/>
      <c r="F18" s="188"/>
      <c r="G18" s="193"/>
      <c r="H18" s="190"/>
      <c r="I18" s="191"/>
      <c r="J18" s="191"/>
      <c r="K18" s="191"/>
    </row>
    <row r="19" spans="1:11" ht="20.100000000000001" customHeight="1">
      <c r="A19" s="27">
        <f t="shared" si="0"/>
        <v>6</v>
      </c>
      <c r="B19" s="23"/>
      <c r="C19" s="27"/>
      <c r="D19" s="33"/>
      <c r="E19" s="258"/>
      <c r="F19" s="188"/>
      <c r="G19" s="193"/>
      <c r="H19" s="190"/>
      <c r="I19" s="191"/>
      <c r="J19" s="191"/>
      <c r="K19" s="191"/>
    </row>
    <row r="20" spans="1:11" ht="20.100000000000001" customHeight="1">
      <c r="A20" s="27">
        <f t="shared" si="0"/>
        <v>7</v>
      </c>
      <c r="B20" s="23"/>
      <c r="C20" s="27"/>
      <c r="D20" s="33"/>
      <c r="E20" s="258"/>
      <c r="F20" s="188"/>
      <c r="G20" s="194"/>
      <c r="H20" s="190"/>
      <c r="I20" s="191"/>
      <c r="J20" s="191"/>
      <c r="K20" s="191"/>
    </row>
    <row r="21" spans="1:11" ht="20.100000000000001" customHeight="1">
      <c r="A21" s="27">
        <f t="shared" si="0"/>
        <v>8</v>
      </c>
      <c r="B21" s="23"/>
      <c r="C21" s="27"/>
      <c r="D21" s="33"/>
      <c r="E21" s="258"/>
      <c r="F21" s="188"/>
      <c r="G21" s="194"/>
      <c r="H21" s="190"/>
      <c r="I21" s="191"/>
      <c r="J21" s="191"/>
      <c r="K21" s="191"/>
    </row>
    <row r="22" spans="1:11" ht="20.100000000000001" customHeight="1">
      <c r="A22" s="27">
        <f t="shared" si="0"/>
        <v>9</v>
      </c>
      <c r="B22" s="23"/>
      <c r="C22" s="27"/>
      <c r="D22" s="33"/>
      <c r="E22" s="258"/>
      <c r="F22" s="188"/>
      <c r="G22" s="194"/>
      <c r="H22" s="190"/>
      <c r="I22" s="191"/>
      <c r="J22" s="191"/>
      <c r="K22" s="191"/>
    </row>
    <row r="23" spans="1:11" ht="20.100000000000001" customHeight="1">
      <c r="A23" s="27">
        <f t="shared" si="0"/>
        <v>10</v>
      </c>
      <c r="B23" s="23"/>
      <c r="C23" s="27"/>
      <c r="D23" s="33"/>
      <c r="E23" s="258"/>
      <c r="F23" s="188"/>
      <c r="G23" s="195"/>
      <c r="H23" s="190"/>
      <c r="I23" s="191"/>
      <c r="J23" s="191"/>
      <c r="K23" s="191"/>
    </row>
    <row r="24" spans="1:11" ht="20.100000000000001" customHeight="1">
      <c r="A24" s="27">
        <f t="shared" si="0"/>
        <v>11</v>
      </c>
      <c r="B24" s="23"/>
      <c r="C24" s="27"/>
      <c r="D24" s="33"/>
      <c r="E24" s="258"/>
      <c r="F24" s="188"/>
      <c r="G24" s="195"/>
      <c r="H24" s="190"/>
      <c r="I24" s="191"/>
      <c r="J24" s="191"/>
      <c r="K24" s="191"/>
    </row>
    <row r="25" spans="1:11" ht="20.100000000000001" customHeight="1">
      <c r="A25" s="27">
        <f t="shared" si="0"/>
        <v>12</v>
      </c>
      <c r="B25" s="23"/>
      <c r="C25" s="27"/>
      <c r="D25" s="33"/>
      <c r="E25" s="258"/>
      <c r="F25" s="188"/>
      <c r="G25" s="195"/>
      <c r="H25" s="190"/>
      <c r="I25" s="191"/>
      <c r="J25" s="191"/>
      <c r="K25" s="191"/>
    </row>
    <row r="26" spans="1:11" ht="20.100000000000001" customHeight="1">
      <c r="A26" s="27">
        <f t="shared" si="0"/>
        <v>13</v>
      </c>
      <c r="B26" s="23"/>
      <c r="C26" s="27"/>
      <c r="D26" s="33"/>
      <c r="E26" s="258"/>
      <c r="F26" s="188"/>
      <c r="G26" s="195"/>
      <c r="H26" s="190"/>
      <c r="I26" s="191"/>
      <c r="J26" s="191"/>
      <c r="K26" s="191"/>
    </row>
    <row r="27" spans="1:11" ht="20.100000000000001" customHeight="1">
      <c r="A27" s="27">
        <f t="shared" si="0"/>
        <v>14</v>
      </c>
      <c r="B27" s="23"/>
      <c r="C27" s="27"/>
      <c r="D27" s="33"/>
      <c r="E27" s="258"/>
      <c r="F27" s="188"/>
      <c r="G27" s="195"/>
      <c r="H27" s="190"/>
      <c r="I27" s="191"/>
      <c r="J27" s="191"/>
      <c r="K27" s="191"/>
    </row>
    <row r="28" spans="1:11" ht="20.100000000000001" customHeight="1">
      <c r="A28" s="27">
        <f t="shared" si="0"/>
        <v>15</v>
      </c>
      <c r="B28" s="23"/>
      <c r="C28" s="27"/>
      <c r="D28" s="33"/>
      <c r="E28" s="258"/>
      <c r="F28" s="188"/>
      <c r="G28" s="195"/>
      <c r="H28" s="190"/>
      <c r="I28" s="191"/>
      <c r="J28" s="191"/>
      <c r="K28" s="191"/>
    </row>
    <row r="29" spans="1:11" ht="20.100000000000001" customHeight="1">
      <c r="A29" s="27">
        <f t="shared" si="0"/>
        <v>16</v>
      </c>
      <c r="B29" s="23"/>
      <c r="C29" s="27"/>
      <c r="D29" s="33"/>
      <c r="E29" s="258"/>
      <c r="F29" s="188"/>
      <c r="G29" s="195"/>
      <c r="H29" s="190"/>
      <c r="I29" s="191"/>
      <c r="J29" s="191"/>
      <c r="K29" s="191"/>
    </row>
    <row r="30" spans="1:11" ht="20.100000000000001" customHeight="1">
      <c r="A30" s="27">
        <f t="shared" si="0"/>
        <v>17</v>
      </c>
      <c r="B30" s="23"/>
      <c r="C30" s="27"/>
      <c r="D30" s="33"/>
      <c r="E30" s="258"/>
      <c r="F30" s="188"/>
      <c r="G30" s="194"/>
      <c r="H30" s="190"/>
      <c r="I30" s="191"/>
      <c r="J30" s="191"/>
      <c r="K30" s="191"/>
    </row>
    <row r="31" spans="1:11" ht="20.100000000000001" customHeight="1">
      <c r="A31" s="27">
        <f t="shared" si="0"/>
        <v>18</v>
      </c>
      <c r="B31" s="23"/>
      <c r="C31" s="27"/>
      <c r="D31" s="33"/>
      <c r="E31" s="258"/>
      <c r="F31" s="188"/>
      <c r="G31" s="194"/>
      <c r="H31" s="190"/>
      <c r="I31" s="191"/>
      <c r="J31" s="191"/>
      <c r="K31" s="191"/>
    </row>
    <row r="32" spans="1:11" ht="20.100000000000001" customHeight="1">
      <c r="A32" s="27">
        <f t="shared" si="0"/>
        <v>19</v>
      </c>
      <c r="B32" s="23"/>
      <c r="C32" s="27"/>
      <c r="D32" s="33"/>
      <c r="E32" s="258"/>
      <c r="F32" s="188"/>
      <c r="G32" s="196"/>
      <c r="H32" s="190"/>
      <c r="I32" s="191"/>
      <c r="J32" s="191"/>
      <c r="K32" s="191"/>
    </row>
    <row r="33" spans="1:11" ht="20.100000000000001" customHeight="1">
      <c r="A33" s="27">
        <f t="shared" si="0"/>
        <v>20</v>
      </c>
      <c r="B33" s="23"/>
      <c r="C33" s="27"/>
      <c r="D33" s="33"/>
      <c r="E33" s="258"/>
      <c r="F33" s="188"/>
      <c r="G33" s="194"/>
      <c r="H33" s="190"/>
      <c r="I33" s="191"/>
      <c r="J33" s="191"/>
      <c r="K33" s="191"/>
    </row>
    <row r="34" spans="1:11" ht="20.100000000000001" customHeight="1">
      <c r="A34" s="27">
        <f t="shared" si="0"/>
        <v>21</v>
      </c>
      <c r="B34" s="23"/>
      <c r="C34" s="27"/>
      <c r="D34" s="33"/>
      <c r="E34" s="258"/>
      <c r="F34" s="188"/>
      <c r="G34" s="194"/>
      <c r="H34" s="190"/>
      <c r="I34" s="191"/>
      <c r="J34" s="191"/>
      <c r="K34" s="191"/>
    </row>
    <row r="35" spans="1:11" ht="20.100000000000001" customHeight="1">
      <c r="A35" s="27">
        <f t="shared" si="0"/>
        <v>22</v>
      </c>
      <c r="B35" s="23"/>
      <c r="C35" s="27"/>
      <c r="D35" s="33"/>
      <c r="E35" s="258"/>
      <c r="F35" s="188"/>
      <c r="G35" s="194"/>
      <c r="H35" s="190"/>
      <c r="I35" s="191"/>
      <c r="J35" s="191"/>
      <c r="K35" s="191"/>
    </row>
    <row r="36" spans="1:11" ht="20.100000000000001" customHeight="1">
      <c r="A36" s="27">
        <f t="shared" si="0"/>
        <v>23</v>
      </c>
      <c r="B36" s="23"/>
      <c r="C36" s="27"/>
      <c r="D36" s="33"/>
      <c r="E36" s="258"/>
      <c r="F36" s="188"/>
      <c r="G36" s="194"/>
      <c r="H36" s="190"/>
      <c r="I36" s="191"/>
      <c r="J36" s="191"/>
      <c r="K36" s="191"/>
    </row>
    <row r="37" spans="1:11" ht="20.100000000000001" customHeight="1">
      <c r="A37" s="27">
        <f t="shared" si="0"/>
        <v>24</v>
      </c>
      <c r="B37" s="23"/>
      <c r="C37" s="27"/>
      <c r="D37" s="33"/>
      <c r="E37" s="258"/>
      <c r="F37" s="188"/>
      <c r="G37" s="197"/>
      <c r="H37" s="190"/>
      <c r="I37" s="191"/>
      <c r="J37" s="191"/>
      <c r="K37" s="191"/>
    </row>
    <row r="38" spans="1:11" ht="20.100000000000001" customHeight="1">
      <c r="A38" s="27">
        <f t="shared" si="0"/>
        <v>25</v>
      </c>
      <c r="B38" s="23"/>
      <c r="C38" s="27"/>
      <c r="D38" s="33"/>
      <c r="E38" s="258"/>
      <c r="F38" s="188"/>
      <c r="G38" s="197"/>
      <c r="H38" s="190"/>
      <c r="I38" s="191"/>
      <c r="J38" s="191"/>
      <c r="K38" s="191"/>
    </row>
    <row r="39" spans="1:11" ht="20.100000000000001" customHeight="1">
      <c r="A39" s="27">
        <f t="shared" si="0"/>
        <v>26</v>
      </c>
      <c r="B39" s="23"/>
      <c r="C39" s="27"/>
      <c r="D39" s="33"/>
      <c r="E39" s="258"/>
      <c r="F39" s="188"/>
      <c r="G39" s="197"/>
      <c r="H39" s="190"/>
      <c r="I39" s="191"/>
      <c r="J39" s="191"/>
      <c r="K39" s="191"/>
    </row>
    <row r="40" spans="1:11" ht="20.100000000000001" customHeight="1">
      <c r="A40" s="27">
        <f t="shared" si="0"/>
        <v>27</v>
      </c>
      <c r="B40" s="23"/>
      <c r="C40" s="27"/>
      <c r="D40" s="33"/>
      <c r="E40" s="258"/>
      <c r="F40" s="188"/>
      <c r="G40" s="197"/>
      <c r="H40" s="190"/>
      <c r="I40" s="191"/>
      <c r="J40" s="191"/>
      <c r="K40" s="191"/>
    </row>
    <row r="41" spans="1:11" ht="20.100000000000001" customHeight="1">
      <c r="A41" s="27">
        <f t="shared" si="0"/>
        <v>28</v>
      </c>
      <c r="B41" s="23"/>
      <c r="C41" s="27"/>
      <c r="D41" s="33"/>
      <c r="E41" s="258"/>
      <c r="F41" s="188"/>
      <c r="G41" s="197"/>
      <c r="H41" s="190"/>
      <c r="I41" s="191"/>
      <c r="J41" s="191"/>
      <c r="K41" s="191"/>
    </row>
    <row r="42" spans="1:11" ht="20.100000000000001" customHeight="1">
      <c r="A42" s="27">
        <f t="shared" si="0"/>
        <v>29</v>
      </c>
      <c r="B42" s="23"/>
      <c r="C42" s="27"/>
      <c r="D42" s="33"/>
      <c r="E42" s="258"/>
      <c r="F42" s="188"/>
      <c r="G42" s="197"/>
      <c r="H42" s="190"/>
      <c r="I42" s="191"/>
      <c r="J42" s="191"/>
      <c r="K42" s="191"/>
    </row>
    <row r="43" spans="1:11" ht="20.100000000000001" customHeight="1">
      <c r="A43" s="27">
        <f t="shared" si="0"/>
        <v>30</v>
      </c>
      <c r="B43" s="23"/>
      <c r="C43" s="27"/>
      <c r="D43" s="33"/>
      <c r="E43" s="258"/>
      <c r="F43" s="188"/>
      <c r="G43" s="197"/>
      <c r="H43" s="190"/>
      <c r="I43" s="191"/>
      <c r="J43" s="191"/>
      <c r="K43" s="191"/>
    </row>
    <row r="44" spans="1:11" ht="20.100000000000001" customHeight="1">
      <c r="A44" s="27">
        <f t="shared" si="0"/>
        <v>31</v>
      </c>
      <c r="B44" s="23"/>
      <c r="C44" s="27"/>
      <c r="D44" s="33"/>
      <c r="E44" s="258"/>
      <c r="F44" s="188"/>
      <c r="G44" s="197"/>
      <c r="H44" s="190"/>
      <c r="I44" s="191"/>
      <c r="J44" s="191"/>
      <c r="K44" s="191"/>
    </row>
    <row r="45" spans="1:11" ht="20.100000000000001" customHeight="1">
      <c r="A45" s="27">
        <f t="shared" si="0"/>
        <v>32</v>
      </c>
      <c r="B45" s="23"/>
      <c r="C45" s="27"/>
      <c r="D45" s="33"/>
      <c r="E45" s="258"/>
      <c r="F45" s="188"/>
      <c r="G45" s="197"/>
      <c r="H45" s="190"/>
      <c r="I45" s="191"/>
      <c r="J45" s="191"/>
      <c r="K45" s="191"/>
    </row>
    <row r="46" spans="1:11" ht="20.100000000000001" customHeight="1">
      <c r="A46" s="27">
        <f t="shared" si="0"/>
        <v>33</v>
      </c>
      <c r="B46" s="23"/>
      <c r="C46" s="27"/>
      <c r="D46" s="33"/>
      <c r="E46" s="258"/>
      <c r="F46" s="188"/>
      <c r="G46" s="197"/>
      <c r="H46" s="190"/>
      <c r="I46" s="191"/>
      <c r="J46" s="191"/>
      <c r="K46" s="191"/>
    </row>
    <row r="47" spans="1:11" ht="20.100000000000001" customHeight="1">
      <c r="A47" s="27">
        <f t="shared" si="0"/>
        <v>34</v>
      </c>
      <c r="B47" s="23"/>
      <c r="C47" s="27"/>
      <c r="D47" s="33"/>
      <c r="E47" s="258"/>
      <c r="F47" s="188"/>
      <c r="G47" s="197"/>
      <c r="H47" s="190"/>
      <c r="I47" s="191"/>
      <c r="J47" s="191"/>
      <c r="K47" s="191"/>
    </row>
    <row r="48" spans="1:11" ht="20.100000000000001" customHeight="1">
      <c r="A48" s="27">
        <f t="shared" si="0"/>
        <v>35</v>
      </c>
      <c r="B48" s="23"/>
      <c r="C48" s="27"/>
      <c r="D48" s="33"/>
      <c r="E48" s="258"/>
      <c r="F48" s="188"/>
      <c r="G48" s="197"/>
      <c r="H48" s="190"/>
      <c r="I48" s="191"/>
      <c r="J48" s="191"/>
      <c r="K48" s="191"/>
    </row>
    <row r="49" spans="1:11" ht="20.100000000000001" customHeight="1">
      <c r="A49" s="27">
        <f t="shared" si="0"/>
        <v>36</v>
      </c>
      <c r="B49" s="23"/>
      <c r="C49" s="27"/>
      <c r="D49" s="33"/>
      <c r="E49" s="258"/>
      <c r="F49" s="188"/>
      <c r="G49" s="197"/>
      <c r="H49" s="190"/>
      <c r="I49" s="191"/>
      <c r="J49" s="191"/>
      <c r="K49" s="191"/>
    </row>
    <row r="50" spans="1:11" ht="20.100000000000001" customHeight="1">
      <c r="A50" s="27">
        <f t="shared" si="0"/>
        <v>37</v>
      </c>
      <c r="B50" s="23"/>
      <c r="C50" s="27"/>
      <c r="D50" s="33"/>
      <c r="E50" s="258"/>
      <c r="F50" s="188"/>
      <c r="G50" s="197"/>
      <c r="H50" s="190"/>
      <c r="I50" s="191"/>
      <c r="J50" s="191"/>
      <c r="K50" s="191"/>
    </row>
    <row r="51" spans="1:11" ht="20.100000000000001" customHeight="1">
      <c r="A51" s="27">
        <f t="shared" si="0"/>
        <v>38</v>
      </c>
      <c r="B51" s="23"/>
      <c r="C51" s="30"/>
      <c r="D51" s="33"/>
      <c r="E51" s="258"/>
      <c r="F51" s="188"/>
      <c r="G51" s="194"/>
      <c r="H51" s="198"/>
      <c r="I51" s="191"/>
      <c r="J51" s="191"/>
      <c r="K51" s="191"/>
    </row>
    <row r="52" spans="1:11">
      <c r="A52" s="361"/>
      <c r="B52" s="361"/>
      <c r="C52" s="361"/>
      <c r="D52" s="361"/>
      <c r="E52" s="200"/>
      <c r="F52" s="200"/>
      <c r="G52" s="358" t="s">
        <v>945</v>
      </c>
      <c r="H52" s="358"/>
      <c r="I52" s="358"/>
      <c r="J52" s="358"/>
      <c r="K52" s="358"/>
    </row>
    <row r="53" spans="1:11">
      <c r="A53" s="201" t="s">
        <v>946</v>
      </c>
      <c r="B53" s="201"/>
      <c r="C53" s="201"/>
      <c r="D53" s="201"/>
      <c r="E53" s="202"/>
      <c r="F53" s="202"/>
      <c r="G53" s="359" t="s">
        <v>947</v>
      </c>
      <c r="H53" s="359"/>
      <c r="I53" s="359"/>
      <c r="J53" s="359"/>
      <c r="K53" s="359"/>
    </row>
    <row r="54" spans="1:11">
      <c r="A54" s="203"/>
      <c r="B54" s="204"/>
      <c r="C54" s="204"/>
      <c r="D54" s="199"/>
      <c r="E54" s="304"/>
      <c r="F54" s="199"/>
      <c r="G54" s="199"/>
      <c r="H54" s="199"/>
      <c r="I54" s="200"/>
      <c r="J54" s="200"/>
    </row>
    <row r="55" spans="1:11">
      <c r="A55" s="203"/>
      <c r="B55" s="204"/>
      <c r="C55" s="204"/>
      <c r="D55" s="199"/>
      <c r="E55" s="304"/>
      <c r="F55" s="199"/>
      <c r="G55" s="199"/>
      <c r="H55" s="199"/>
      <c r="I55" s="200"/>
      <c r="J55" s="200"/>
    </row>
    <row r="56" spans="1:11">
      <c r="A56" s="304"/>
      <c r="B56" s="300"/>
      <c r="C56" s="300"/>
      <c r="D56" s="199"/>
      <c r="E56" s="304"/>
      <c r="F56" s="199"/>
      <c r="G56" s="199"/>
      <c r="H56" s="199"/>
      <c r="I56" s="200"/>
      <c r="J56" s="200"/>
    </row>
    <row r="57" spans="1:11">
      <c r="A57" s="360" t="s">
        <v>948</v>
      </c>
      <c r="B57" s="360"/>
      <c r="C57" s="360"/>
      <c r="D57" s="360"/>
      <c r="E57" s="360"/>
      <c r="F57" s="202"/>
      <c r="G57" s="361" t="s">
        <v>949</v>
      </c>
      <c r="H57" s="361"/>
      <c r="I57" s="361"/>
      <c r="J57" s="361"/>
      <c r="K57" s="361"/>
    </row>
    <row r="58" spans="1:11">
      <c r="A58" s="309"/>
      <c r="B58" s="309"/>
      <c r="C58" s="309"/>
      <c r="D58" s="309"/>
      <c r="E58" s="309"/>
      <c r="F58" s="202"/>
      <c r="G58" s="310"/>
      <c r="H58" s="310"/>
      <c r="I58" s="310"/>
      <c r="J58" s="310"/>
      <c r="K58" s="310"/>
    </row>
    <row r="59" spans="1:11">
      <c r="A59" s="301"/>
      <c r="B59" s="301"/>
      <c r="C59" s="301"/>
      <c r="D59" s="301"/>
      <c r="E59" s="301"/>
      <c r="F59" s="202"/>
      <c r="G59" s="300"/>
      <c r="H59" s="300"/>
      <c r="I59" s="379" t="s">
        <v>1183</v>
      </c>
      <c r="J59" s="379"/>
      <c r="K59" s="379"/>
    </row>
    <row r="60" spans="1:11" ht="18.75">
      <c r="A60" s="351" t="s">
        <v>928</v>
      </c>
      <c r="B60" s="351"/>
      <c r="C60" s="351"/>
      <c r="D60" s="351"/>
      <c r="E60" s="351"/>
      <c r="F60" s="351"/>
      <c r="G60" s="351"/>
      <c r="H60" s="351"/>
      <c r="I60" s="351"/>
      <c r="J60" s="351"/>
      <c r="K60" s="351"/>
    </row>
    <row r="61" spans="1:11" ht="18.75">
      <c r="A61" s="378" t="s">
        <v>929</v>
      </c>
      <c r="B61" s="378"/>
      <c r="C61" s="378"/>
      <c r="D61" s="378"/>
      <c r="E61" s="378"/>
      <c r="F61" s="378"/>
      <c r="G61" s="378"/>
      <c r="H61" s="378"/>
      <c r="I61" s="378"/>
      <c r="J61" s="378"/>
      <c r="K61" s="378"/>
    </row>
    <row r="62" spans="1:11">
      <c r="A62" s="168"/>
      <c r="B62" s="168"/>
      <c r="C62" s="168"/>
      <c r="D62" s="168"/>
      <c r="E62" s="168"/>
      <c r="F62" s="168"/>
      <c r="G62" s="168"/>
      <c r="H62" s="168"/>
    </row>
    <row r="63" spans="1:11">
      <c r="A63" s="297" t="s">
        <v>2</v>
      </c>
      <c r="B63" s="170"/>
      <c r="C63" s="170"/>
      <c r="D63" s="4" t="s">
        <v>24</v>
      </c>
      <c r="E63" s="170"/>
      <c r="F63" s="171"/>
      <c r="G63" s="297"/>
      <c r="H63" s="377" t="s">
        <v>930</v>
      </c>
      <c r="I63" s="377"/>
      <c r="J63" s="172" t="s">
        <v>1188</v>
      </c>
    </row>
    <row r="64" spans="1:11">
      <c r="A64" s="297" t="s">
        <v>4</v>
      </c>
      <c r="B64" s="171"/>
      <c r="C64" s="171"/>
      <c r="D64" s="4" t="s">
        <v>25</v>
      </c>
      <c r="E64" s="171"/>
      <c r="F64" s="171"/>
      <c r="G64" s="297"/>
      <c r="H64" s="377" t="s">
        <v>27</v>
      </c>
      <c r="I64" s="377"/>
      <c r="J64" s="173" t="s">
        <v>3</v>
      </c>
    </row>
    <row r="65" spans="1:11">
      <c r="A65" s="297" t="s">
        <v>931</v>
      </c>
      <c r="B65" s="171"/>
      <c r="C65" s="171"/>
      <c r="D65" s="6" t="s">
        <v>7</v>
      </c>
      <c r="E65" s="171"/>
      <c r="F65" s="171"/>
      <c r="G65" s="297"/>
      <c r="H65" s="377" t="s">
        <v>932</v>
      </c>
      <c r="I65" s="377"/>
      <c r="J65" s="173" t="s">
        <v>3</v>
      </c>
    </row>
    <row r="66" spans="1:11">
      <c r="A66" s="171"/>
      <c r="B66" s="171"/>
      <c r="C66" s="171"/>
      <c r="D66" s="171"/>
      <c r="E66" s="171"/>
      <c r="F66" s="171"/>
      <c r="G66" s="297"/>
      <c r="H66" s="362" t="s">
        <v>933</v>
      </c>
      <c r="I66" s="362"/>
      <c r="J66" s="173" t="s">
        <v>3</v>
      </c>
    </row>
    <row r="67" spans="1:11">
      <c r="A67" s="171"/>
      <c r="B67" s="171"/>
      <c r="C67" s="171"/>
      <c r="D67" s="171"/>
      <c r="E67" s="171"/>
      <c r="F67" s="171"/>
      <c r="G67" s="171"/>
      <c r="H67" s="171"/>
      <c r="I67" s="174"/>
      <c r="J67" s="174"/>
    </row>
    <row r="68" spans="1:11" ht="20.100000000000001" customHeight="1">
      <c r="A68" s="380" t="s">
        <v>8</v>
      </c>
      <c r="B68" s="380" t="s">
        <v>29</v>
      </c>
      <c r="C68" s="302"/>
      <c r="D68" s="380" t="s">
        <v>9</v>
      </c>
      <c r="E68" s="382" t="s">
        <v>935</v>
      </c>
      <c r="F68" s="209"/>
      <c r="G68" s="384" t="s">
        <v>936</v>
      </c>
      <c r="H68" s="385"/>
      <c r="I68" s="385"/>
      <c r="J68" s="386"/>
      <c r="K68" s="386"/>
    </row>
    <row r="69" spans="1:11" ht="20.100000000000001" customHeight="1">
      <c r="A69" s="380"/>
      <c r="B69" s="380"/>
      <c r="C69" s="302"/>
      <c r="D69" s="380"/>
      <c r="E69" s="382"/>
      <c r="F69" s="210" t="s">
        <v>937</v>
      </c>
      <c r="G69" s="387" t="s">
        <v>938</v>
      </c>
      <c r="H69" s="388"/>
      <c r="I69" s="389"/>
      <c r="J69" s="390" t="s">
        <v>939</v>
      </c>
      <c r="K69" s="391"/>
    </row>
    <row r="70" spans="1:11" ht="20.100000000000001" customHeight="1">
      <c r="A70" s="380"/>
      <c r="B70" s="380"/>
      <c r="C70" s="302"/>
      <c r="D70" s="380"/>
      <c r="E70" s="382"/>
      <c r="F70" s="210" t="s">
        <v>940</v>
      </c>
      <c r="G70" s="211" t="s">
        <v>941</v>
      </c>
      <c r="H70" s="212" t="s">
        <v>942</v>
      </c>
      <c r="I70" s="213" t="s">
        <v>927</v>
      </c>
      <c r="J70" s="390"/>
      <c r="K70" s="391"/>
    </row>
    <row r="71" spans="1:11" ht="20.100000000000001" customHeight="1" thickBot="1">
      <c r="A71" s="381"/>
      <c r="B71" s="381"/>
      <c r="C71" s="303"/>
      <c r="D71" s="381"/>
      <c r="E71" s="383"/>
      <c r="F71" s="215"/>
      <c r="G71" s="216">
        <v>0.2</v>
      </c>
      <c r="H71" s="217">
        <v>0.3</v>
      </c>
      <c r="I71" s="218">
        <v>0.5</v>
      </c>
      <c r="J71" s="219" t="s">
        <v>943</v>
      </c>
      <c r="K71" s="219" t="s">
        <v>944</v>
      </c>
    </row>
    <row r="72" spans="1:11" ht="21.95" customHeight="1" thickTop="1">
      <c r="A72" s="23">
        <v>1</v>
      </c>
      <c r="B72" s="23"/>
      <c r="C72" s="220"/>
      <c r="D72" s="33"/>
      <c r="E72" s="258"/>
      <c r="F72" s="221"/>
      <c r="G72" s="222"/>
      <c r="H72" s="223"/>
      <c r="I72" s="224"/>
      <c r="J72" s="224"/>
      <c r="K72" s="224"/>
    </row>
    <row r="73" spans="1:11" ht="21.95" customHeight="1">
      <c r="A73" s="23">
        <f>+A72+1</f>
        <v>2</v>
      </c>
      <c r="B73" s="23"/>
      <c r="C73" s="220"/>
      <c r="D73" s="33"/>
      <c r="E73" s="258"/>
      <c r="F73" s="225"/>
      <c r="G73" s="226"/>
      <c r="H73" s="227"/>
      <c r="I73" s="228"/>
      <c r="J73" s="228"/>
      <c r="K73" s="228"/>
    </row>
    <row r="74" spans="1:11" ht="21.95" customHeight="1">
      <c r="A74" s="23">
        <f t="shared" ref="A74:A100" si="1">+A73+1</f>
        <v>3</v>
      </c>
      <c r="B74" s="23"/>
      <c r="C74" s="220"/>
      <c r="D74" s="33"/>
      <c r="E74" s="258"/>
      <c r="F74" s="225"/>
      <c r="G74" s="229"/>
      <c r="H74" s="227"/>
      <c r="I74" s="228"/>
      <c r="J74" s="228"/>
      <c r="K74" s="228"/>
    </row>
    <row r="75" spans="1:11" ht="21.95" customHeight="1">
      <c r="A75" s="23">
        <f t="shared" si="1"/>
        <v>4</v>
      </c>
      <c r="B75" s="23"/>
      <c r="C75" s="220"/>
      <c r="D75" s="33"/>
      <c r="E75" s="258"/>
      <c r="F75" s="225"/>
      <c r="G75" s="230"/>
      <c r="H75" s="227"/>
      <c r="I75" s="228"/>
      <c r="J75" s="228"/>
      <c r="K75" s="228"/>
    </row>
    <row r="76" spans="1:11" ht="21.95" customHeight="1">
      <c r="A76" s="23">
        <f t="shared" si="1"/>
        <v>5</v>
      </c>
      <c r="B76" s="23"/>
      <c r="C76" s="220"/>
      <c r="D76" s="33"/>
      <c r="E76" s="258"/>
      <c r="F76" s="225"/>
      <c r="G76" s="231"/>
      <c r="H76" s="227"/>
      <c r="I76" s="228"/>
      <c r="J76" s="228"/>
      <c r="K76" s="228"/>
    </row>
    <row r="77" spans="1:11" ht="21.95" customHeight="1">
      <c r="A77" s="23">
        <f t="shared" si="1"/>
        <v>6</v>
      </c>
      <c r="B77" s="23"/>
      <c r="C77" s="220"/>
      <c r="D77" s="33"/>
      <c r="E77" s="258"/>
      <c r="F77" s="225"/>
      <c r="G77" s="232"/>
      <c r="H77" s="227"/>
      <c r="I77" s="228"/>
      <c r="J77" s="228"/>
      <c r="K77" s="228"/>
    </row>
    <row r="78" spans="1:11" ht="21.95" customHeight="1">
      <c r="A78" s="23">
        <f t="shared" si="1"/>
        <v>7</v>
      </c>
      <c r="B78" s="23"/>
      <c r="C78" s="220"/>
      <c r="D78" s="33"/>
      <c r="E78" s="258"/>
      <c r="F78" s="225"/>
      <c r="G78" s="233"/>
      <c r="H78" s="227"/>
      <c r="I78" s="228"/>
      <c r="J78" s="228"/>
      <c r="K78" s="228"/>
    </row>
    <row r="79" spans="1:11" ht="21.95" customHeight="1">
      <c r="A79" s="23">
        <f t="shared" si="1"/>
        <v>8</v>
      </c>
      <c r="B79" s="23"/>
      <c r="C79" s="220"/>
      <c r="D79" s="33"/>
      <c r="E79" s="258"/>
      <c r="F79" s="225"/>
      <c r="G79" s="232"/>
      <c r="H79" s="227"/>
      <c r="I79" s="228"/>
      <c r="J79" s="228"/>
      <c r="K79" s="228"/>
    </row>
    <row r="80" spans="1:11" ht="21.95" customHeight="1">
      <c r="A80" s="23">
        <f t="shared" si="1"/>
        <v>9</v>
      </c>
      <c r="B80" s="23"/>
      <c r="C80" s="220"/>
      <c r="D80" s="33"/>
      <c r="E80" s="258"/>
      <c r="F80" s="225"/>
      <c r="G80" s="232"/>
      <c r="H80" s="227"/>
      <c r="I80" s="228"/>
      <c r="J80" s="228"/>
      <c r="K80" s="228"/>
    </row>
    <row r="81" spans="1:11" ht="21.95" customHeight="1">
      <c r="A81" s="23">
        <f t="shared" si="1"/>
        <v>10</v>
      </c>
      <c r="B81" s="23"/>
      <c r="C81" s="220"/>
      <c r="D81" s="33"/>
      <c r="E81" s="258"/>
      <c r="F81" s="225"/>
      <c r="G81" s="232"/>
      <c r="H81" s="227"/>
      <c r="I81" s="228"/>
      <c r="J81" s="228"/>
      <c r="K81" s="228"/>
    </row>
    <row r="82" spans="1:11" ht="21.95" customHeight="1">
      <c r="A82" s="23">
        <f t="shared" si="1"/>
        <v>11</v>
      </c>
      <c r="B82" s="23"/>
      <c r="C82" s="220"/>
      <c r="D82" s="33"/>
      <c r="E82" s="258"/>
      <c r="F82" s="225"/>
      <c r="G82" s="232"/>
      <c r="H82" s="227"/>
      <c r="I82" s="228"/>
      <c r="J82" s="228"/>
      <c r="K82" s="228"/>
    </row>
    <row r="83" spans="1:11" ht="21.95" customHeight="1">
      <c r="A83" s="23">
        <f t="shared" si="1"/>
        <v>12</v>
      </c>
      <c r="B83" s="23"/>
      <c r="C83" s="220"/>
      <c r="D83" s="33"/>
      <c r="E83" s="258"/>
      <c r="F83" s="225"/>
      <c r="G83" s="232"/>
      <c r="H83" s="227"/>
      <c r="I83" s="228"/>
      <c r="J83" s="228"/>
      <c r="K83" s="228"/>
    </row>
    <row r="84" spans="1:11" ht="21.95" customHeight="1">
      <c r="A84" s="23">
        <f t="shared" si="1"/>
        <v>13</v>
      </c>
      <c r="B84" s="23"/>
      <c r="C84" s="220"/>
      <c r="D84" s="33"/>
      <c r="E84" s="258"/>
      <c r="F84" s="225"/>
      <c r="G84" s="232"/>
      <c r="H84" s="227"/>
      <c r="I84" s="228"/>
      <c r="J84" s="228"/>
      <c r="K84" s="228"/>
    </row>
    <row r="85" spans="1:11" ht="21.95" customHeight="1">
      <c r="A85" s="23">
        <f t="shared" si="1"/>
        <v>14</v>
      </c>
      <c r="B85" s="23"/>
      <c r="C85" s="220"/>
      <c r="D85" s="33"/>
      <c r="E85" s="258"/>
      <c r="F85" s="225"/>
      <c r="G85" s="232"/>
      <c r="H85" s="227"/>
      <c r="I85" s="228"/>
      <c r="J85" s="228"/>
      <c r="K85" s="228"/>
    </row>
    <row r="86" spans="1:11" ht="21.95" customHeight="1">
      <c r="A86" s="23">
        <f t="shared" si="1"/>
        <v>15</v>
      </c>
      <c r="B86" s="23"/>
      <c r="C86" s="220"/>
      <c r="D86" s="33"/>
      <c r="E86" s="258"/>
      <c r="F86" s="225"/>
      <c r="G86" s="232"/>
      <c r="H86" s="227"/>
      <c r="I86" s="228"/>
      <c r="J86" s="228"/>
      <c r="K86" s="228"/>
    </row>
    <row r="87" spans="1:11" ht="21.95" customHeight="1">
      <c r="A87" s="23">
        <f t="shared" si="1"/>
        <v>16</v>
      </c>
      <c r="B87" s="23"/>
      <c r="C87" s="220"/>
      <c r="D87" s="33"/>
      <c r="E87" s="258"/>
      <c r="F87" s="225"/>
      <c r="G87" s="232"/>
      <c r="H87" s="227"/>
      <c r="I87" s="228"/>
      <c r="J87" s="228"/>
      <c r="K87" s="228"/>
    </row>
    <row r="88" spans="1:11" ht="21.95" customHeight="1">
      <c r="A88" s="23">
        <f t="shared" si="1"/>
        <v>17</v>
      </c>
      <c r="B88" s="23"/>
      <c r="C88" s="220"/>
      <c r="D88" s="33"/>
      <c r="E88" s="258"/>
      <c r="F88" s="225"/>
      <c r="G88" s="232"/>
      <c r="H88" s="227"/>
      <c r="I88" s="228"/>
      <c r="J88" s="228"/>
      <c r="K88" s="228"/>
    </row>
    <row r="89" spans="1:11" ht="21.95" customHeight="1">
      <c r="A89" s="23">
        <f t="shared" si="1"/>
        <v>18</v>
      </c>
      <c r="B89" s="23"/>
      <c r="C89" s="220"/>
      <c r="D89" s="33"/>
      <c r="E89" s="258"/>
      <c r="F89" s="225"/>
      <c r="G89" s="232"/>
      <c r="H89" s="227"/>
      <c r="I89" s="228"/>
      <c r="J89" s="228"/>
      <c r="K89" s="228"/>
    </row>
    <row r="90" spans="1:11" ht="21.95" customHeight="1">
      <c r="A90" s="23">
        <f t="shared" si="1"/>
        <v>19</v>
      </c>
      <c r="B90" s="23"/>
      <c r="C90" s="220"/>
      <c r="D90" s="33"/>
      <c r="E90" s="258"/>
      <c r="F90" s="225"/>
      <c r="G90" s="232"/>
      <c r="H90" s="227"/>
      <c r="I90" s="228"/>
      <c r="J90" s="228"/>
      <c r="K90" s="228"/>
    </row>
    <row r="91" spans="1:11" ht="21.95" customHeight="1">
      <c r="A91" s="23">
        <f t="shared" si="1"/>
        <v>20</v>
      </c>
      <c r="B91" s="23"/>
      <c r="C91" s="220"/>
      <c r="D91" s="33"/>
      <c r="E91" s="258"/>
      <c r="F91" s="225"/>
      <c r="G91" s="232"/>
      <c r="H91" s="227"/>
      <c r="I91" s="228"/>
      <c r="J91" s="228"/>
      <c r="K91" s="228"/>
    </row>
    <row r="92" spans="1:11" ht="21.95" customHeight="1">
      <c r="A92" s="23">
        <f t="shared" si="1"/>
        <v>21</v>
      </c>
      <c r="B92" s="23"/>
      <c r="C92" s="220"/>
      <c r="D92" s="33"/>
      <c r="E92" s="258"/>
      <c r="F92" s="225"/>
      <c r="G92" s="232"/>
      <c r="H92" s="227"/>
      <c r="I92" s="228"/>
      <c r="J92" s="228"/>
      <c r="K92" s="228"/>
    </row>
    <row r="93" spans="1:11" ht="21.95" customHeight="1">
      <c r="A93" s="23">
        <f t="shared" si="1"/>
        <v>22</v>
      </c>
      <c r="B93" s="23"/>
      <c r="C93" s="220"/>
      <c r="D93" s="33"/>
      <c r="E93" s="258"/>
      <c r="F93" s="225"/>
      <c r="G93" s="232"/>
      <c r="H93" s="227"/>
      <c r="I93" s="228"/>
      <c r="J93" s="228"/>
      <c r="K93" s="228"/>
    </row>
    <row r="94" spans="1:11" ht="21.95" customHeight="1">
      <c r="A94" s="23">
        <f t="shared" si="1"/>
        <v>23</v>
      </c>
      <c r="B94" s="23"/>
      <c r="C94" s="220"/>
      <c r="D94" s="33"/>
      <c r="E94" s="258"/>
      <c r="F94" s="225"/>
      <c r="G94" s="232"/>
      <c r="H94" s="227"/>
      <c r="I94" s="228"/>
      <c r="J94" s="228"/>
      <c r="K94" s="228"/>
    </row>
    <row r="95" spans="1:11" ht="21.95" customHeight="1">
      <c r="A95" s="23">
        <f t="shared" si="1"/>
        <v>24</v>
      </c>
      <c r="B95" s="23"/>
      <c r="C95" s="220"/>
      <c r="D95" s="33"/>
      <c r="E95" s="258"/>
      <c r="F95" s="225"/>
      <c r="G95" s="232"/>
      <c r="H95" s="227"/>
      <c r="I95" s="228"/>
      <c r="J95" s="228"/>
      <c r="K95" s="228"/>
    </row>
    <row r="96" spans="1:11" ht="21.95" customHeight="1">
      <c r="A96" s="23">
        <f t="shared" si="1"/>
        <v>25</v>
      </c>
      <c r="B96" s="23"/>
      <c r="C96" s="220"/>
      <c r="D96" s="33"/>
      <c r="E96" s="258"/>
      <c r="F96" s="225"/>
      <c r="G96" s="232"/>
      <c r="H96" s="227"/>
      <c r="I96" s="228"/>
      <c r="J96" s="228"/>
      <c r="K96" s="228"/>
    </row>
    <row r="97" spans="1:11" ht="21.95" customHeight="1">
      <c r="A97" s="23">
        <f t="shared" si="1"/>
        <v>26</v>
      </c>
      <c r="B97" s="23"/>
      <c r="C97" s="220"/>
      <c r="D97" s="33"/>
      <c r="E97" s="258"/>
      <c r="F97" s="225"/>
      <c r="G97" s="232"/>
      <c r="H97" s="227"/>
      <c r="I97" s="228"/>
      <c r="J97" s="228"/>
      <c r="K97" s="228"/>
    </row>
    <row r="98" spans="1:11" ht="21.95" customHeight="1">
      <c r="A98" s="23">
        <f t="shared" si="1"/>
        <v>27</v>
      </c>
      <c r="B98" s="23"/>
      <c r="C98" s="220"/>
      <c r="D98" s="33"/>
      <c r="E98" s="258"/>
      <c r="F98" s="225"/>
      <c r="G98" s="232"/>
      <c r="H98" s="227"/>
      <c r="I98" s="228"/>
      <c r="J98" s="228"/>
      <c r="K98" s="228"/>
    </row>
    <row r="99" spans="1:11" ht="21.95" customHeight="1">
      <c r="A99" s="23">
        <f t="shared" si="1"/>
        <v>28</v>
      </c>
      <c r="B99" s="23"/>
      <c r="C99" s="220"/>
      <c r="D99" s="33"/>
      <c r="E99" s="258"/>
      <c r="F99" s="225"/>
      <c r="G99" s="232"/>
      <c r="H99" s="227"/>
      <c r="I99" s="228"/>
      <c r="J99" s="228"/>
      <c r="K99" s="228"/>
    </row>
    <row r="100" spans="1:11" ht="21.95" customHeight="1">
      <c r="A100" s="23">
        <f t="shared" si="1"/>
        <v>29</v>
      </c>
      <c r="B100" s="23"/>
      <c r="C100" s="220"/>
      <c r="D100" s="33"/>
      <c r="E100" s="258"/>
      <c r="F100" s="225"/>
      <c r="G100" s="232"/>
      <c r="H100" s="227"/>
      <c r="I100" s="228"/>
      <c r="J100" s="228"/>
      <c r="K100" s="228"/>
    </row>
    <row r="101" spans="1:11">
      <c r="A101" s="202"/>
      <c r="B101" s="305"/>
      <c r="C101" s="202"/>
      <c r="D101" s="306"/>
      <c r="E101" s="307"/>
      <c r="F101" s="199"/>
      <c r="G101" s="199"/>
      <c r="H101" s="199"/>
      <c r="I101" s="200"/>
      <c r="J101" s="200"/>
    </row>
    <row r="102" spans="1:11">
      <c r="A102" s="202"/>
      <c r="B102" s="305"/>
      <c r="C102" s="202"/>
      <c r="D102" s="306"/>
      <c r="E102" s="307"/>
      <c r="F102" s="199"/>
      <c r="G102" s="199"/>
      <c r="H102" s="199"/>
      <c r="I102" s="200"/>
      <c r="J102" s="200"/>
    </row>
    <row r="103" spans="1:11">
      <c r="A103" s="202"/>
      <c r="B103" s="202"/>
      <c r="C103" s="202"/>
      <c r="D103" s="202"/>
      <c r="E103" s="200"/>
      <c r="F103" s="200"/>
      <c r="G103" s="358" t="s">
        <v>945</v>
      </c>
      <c r="H103" s="358"/>
      <c r="I103" s="358"/>
      <c r="J103" s="358"/>
      <c r="K103" s="358"/>
    </row>
    <row r="104" spans="1:11">
      <c r="A104" s="201" t="s">
        <v>946</v>
      </c>
      <c r="B104" s="201"/>
      <c r="C104" s="201"/>
      <c r="D104" s="201"/>
      <c r="E104" s="202"/>
      <c r="F104" s="202"/>
      <c r="G104" s="359" t="s">
        <v>947</v>
      </c>
      <c r="H104" s="359"/>
      <c r="I104" s="359"/>
      <c r="J104" s="359"/>
      <c r="K104" s="359"/>
    </row>
    <row r="105" spans="1:11">
      <c r="A105" s="203"/>
      <c r="B105" s="204"/>
      <c r="C105" s="204"/>
      <c r="D105" s="199"/>
      <c r="E105" s="304"/>
      <c r="F105" s="199"/>
      <c r="G105" s="199"/>
      <c r="H105" s="199"/>
      <c r="I105" s="200"/>
      <c r="J105" s="200"/>
    </row>
    <row r="106" spans="1:11">
      <c r="A106" s="203"/>
      <c r="B106" s="204"/>
      <c r="C106" s="204"/>
      <c r="D106" s="199"/>
      <c r="E106" s="304"/>
      <c r="F106" s="199"/>
      <c r="G106" s="199"/>
      <c r="H106" s="199"/>
      <c r="I106" s="200"/>
      <c r="J106" s="200"/>
    </row>
    <row r="107" spans="1:11">
      <c r="A107" s="304"/>
      <c r="B107" s="300"/>
      <c r="C107" s="300"/>
      <c r="D107" s="199"/>
      <c r="E107" s="304"/>
      <c r="F107" s="199"/>
      <c r="G107" s="199"/>
      <c r="H107" s="199"/>
      <c r="I107" s="200"/>
      <c r="J107" s="200"/>
    </row>
    <row r="108" spans="1:11">
      <c r="A108" s="360" t="s">
        <v>948</v>
      </c>
      <c r="B108" s="360"/>
      <c r="C108" s="360"/>
      <c r="D108" s="360"/>
      <c r="E108" s="360"/>
      <c r="F108" s="202"/>
      <c r="G108" s="361" t="s">
        <v>949</v>
      </c>
      <c r="H108" s="361"/>
      <c r="I108" s="361"/>
      <c r="J108" s="361"/>
      <c r="K108" s="361"/>
    </row>
    <row r="109" spans="1:11">
      <c r="A109" s="301"/>
      <c r="B109" s="301"/>
      <c r="C109" s="301"/>
      <c r="D109" s="301"/>
      <c r="E109" s="301"/>
      <c r="F109" s="202"/>
      <c r="G109" s="300"/>
      <c r="H109" s="300"/>
      <c r="I109" s="379" t="s">
        <v>1183</v>
      </c>
      <c r="J109" s="379"/>
      <c r="K109" s="379"/>
    </row>
    <row r="110" spans="1:11" ht="18.75">
      <c r="A110" s="351" t="s">
        <v>928</v>
      </c>
      <c r="B110" s="351"/>
      <c r="C110" s="351"/>
      <c r="D110" s="351"/>
      <c r="E110" s="351"/>
      <c r="F110" s="351"/>
      <c r="G110" s="351"/>
      <c r="H110" s="351"/>
      <c r="I110" s="351"/>
      <c r="J110" s="351"/>
      <c r="K110" s="351"/>
    </row>
    <row r="111" spans="1:11" ht="18.75">
      <c r="A111" s="378" t="s">
        <v>929</v>
      </c>
      <c r="B111" s="378"/>
      <c r="C111" s="378"/>
      <c r="D111" s="378"/>
      <c r="E111" s="378"/>
      <c r="F111" s="378"/>
      <c r="G111" s="378"/>
      <c r="H111" s="378"/>
      <c r="I111" s="378"/>
      <c r="J111" s="378"/>
      <c r="K111" s="378"/>
    </row>
    <row r="112" spans="1:11">
      <c r="A112" s="168"/>
      <c r="B112" s="168"/>
      <c r="C112" s="168"/>
      <c r="D112" s="168"/>
      <c r="E112" s="168"/>
      <c r="F112" s="168"/>
      <c r="G112" s="168"/>
      <c r="H112" s="168"/>
    </row>
    <row r="113" spans="1:11">
      <c r="A113" s="297" t="s">
        <v>2</v>
      </c>
      <c r="B113" s="170"/>
      <c r="C113" s="170"/>
      <c r="D113" s="4" t="s">
        <v>24</v>
      </c>
      <c r="E113" s="170"/>
      <c r="F113" s="171"/>
      <c r="G113" s="297"/>
      <c r="H113" s="377" t="s">
        <v>930</v>
      </c>
      <c r="I113" s="377"/>
      <c r="J113" s="172" t="s">
        <v>1187</v>
      </c>
    </row>
    <row r="114" spans="1:11">
      <c r="A114" s="297" t="s">
        <v>4</v>
      </c>
      <c r="B114" s="171"/>
      <c r="C114" s="171"/>
      <c r="D114" s="4" t="s">
        <v>25</v>
      </c>
      <c r="E114" s="171"/>
      <c r="F114" s="171"/>
      <c r="G114" s="297"/>
      <c r="H114" s="377" t="s">
        <v>27</v>
      </c>
      <c r="I114" s="377"/>
      <c r="J114" s="173" t="s">
        <v>3</v>
      </c>
    </row>
    <row r="115" spans="1:11">
      <c r="A115" s="297" t="s">
        <v>931</v>
      </c>
      <c r="B115" s="171"/>
      <c r="C115" s="171"/>
      <c r="D115" s="6" t="s">
        <v>28</v>
      </c>
      <c r="E115" s="171"/>
      <c r="F115" s="171"/>
      <c r="G115" s="297"/>
      <c r="H115" s="377" t="s">
        <v>932</v>
      </c>
      <c r="I115" s="377"/>
      <c r="J115" s="173" t="s">
        <v>3</v>
      </c>
    </row>
    <row r="116" spans="1:11">
      <c r="A116" s="171"/>
      <c r="B116" s="171"/>
      <c r="C116" s="171"/>
      <c r="D116" s="171"/>
      <c r="E116" s="171"/>
      <c r="F116" s="171"/>
      <c r="G116" s="297"/>
      <c r="H116" s="362" t="s">
        <v>933</v>
      </c>
      <c r="I116" s="362"/>
      <c r="J116" s="173" t="s">
        <v>3</v>
      </c>
    </row>
    <row r="117" spans="1:11">
      <c r="A117" s="171"/>
      <c r="B117" s="171"/>
      <c r="C117" s="171"/>
      <c r="D117" s="171"/>
      <c r="E117" s="171"/>
      <c r="F117" s="171"/>
      <c r="G117" s="171"/>
      <c r="H117" s="171"/>
      <c r="I117" s="174"/>
      <c r="J117" s="174"/>
    </row>
    <row r="118" spans="1:11" ht="20.100000000000001" customHeight="1">
      <c r="A118" s="363" t="s">
        <v>8</v>
      </c>
      <c r="B118" s="363" t="s">
        <v>29</v>
      </c>
      <c r="C118" s="298"/>
      <c r="D118" s="363" t="s">
        <v>9</v>
      </c>
      <c r="E118" s="365" t="s">
        <v>935</v>
      </c>
      <c r="F118" s="175"/>
      <c r="G118" s="367" t="s">
        <v>936</v>
      </c>
      <c r="H118" s="368"/>
      <c r="I118" s="368"/>
      <c r="J118" s="369"/>
      <c r="K118" s="369"/>
    </row>
    <row r="119" spans="1:11" ht="20.100000000000001" customHeight="1">
      <c r="A119" s="363"/>
      <c r="B119" s="363"/>
      <c r="C119" s="298"/>
      <c r="D119" s="363"/>
      <c r="E119" s="365"/>
      <c r="F119" s="176" t="s">
        <v>937</v>
      </c>
      <c r="G119" s="370" t="s">
        <v>938</v>
      </c>
      <c r="H119" s="371"/>
      <c r="I119" s="372"/>
      <c r="J119" s="373" t="s">
        <v>939</v>
      </c>
      <c r="K119" s="374"/>
    </row>
    <row r="120" spans="1:11" ht="20.100000000000001" customHeight="1">
      <c r="A120" s="363"/>
      <c r="B120" s="363"/>
      <c r="C120" s="298"/>
      <c r="D120" s="363"/>
      <c r="E120" s="365"/>
      <c r="F120" s="176" t="s">
        <v>940</v>
      </c>
      <c r="G120" s="236" t="s">
        <v>941</v>
      </c>
      <c r="H120" s="178" t="s">
        <v>942</v>
      </c>
      <c r="I120" s="179" t="s">
        <v>927</v>
      </c>
      <c r="J120" s="373"/>
      <c r="K120" s="374"/>
    </row>
    <row r="121" spans="1:11" ht="20.100000000000001" customHeight="1" thickBot="1">
      <c r="A121" s="364"/>
      <c r="B121" s="364"/>
      <c r="C121" s="299"/>
      <c r="D121" s="364"/>
      <c r="E121" s="366"/>
      <c r="F121" s="180"/>
      <c r="G121" s="181">
        <v>0.2</v>
      </c>
      <c r="H121" s="182">
        <v>0.3</v>
      </c>
      <c r="I121" s="183">
        <v>0.5</v>
      </c>
      <c r="J121" s="184" t="s">
        <v>943</v>
      </c>
      <c r="K121" s="184" t="s">
        <v>944</v>
      </c>
    </row>
    <row r="122" spans="1:11" ht="21.95" customHeight="1" thickTop="1">
      <c r="A122" s="23">
        <v>1</v>
      </c>
      <c r="B122" s="23"/>
      <c r="C122" s="238"/>
      <c r="D122" s="286"/>
      <c r="E122" s="259"/>
      <c r="F122" s="239"/>
      <c r="G122" s="240"/>
      <c r="H122" s="241"/>
      <c r="I122" s="242"/>
      <c r="J122" s="179"/>
      <c r="K122" s="179"/>
    </row>
    <row r="123" spans="1:11" ht="21.95" customHeight="1">
      <c r="A123" s="23">
        <f>+A122+1</f>
        <v>2</v>
      </c>
      <c r="B123" s="23"/>
      <c r="C123" s="238"/>
      <c r="D123" s="33"/>
      <c r="E123" s="258"/>
      <c r="F123" s="188"/>
      <c r="G123" s="240"/>
      <c r="H123" s="241"/>
      <c r="I123" s="242"/>
      <c r="J123" s="179"/>
      <c r="K123" s="179"/>
    </row>
    <row r="124" spans="1:11" ht="21.95" customHeight="1">
      <c r="A124" s="23">
        <f t="shared" ref="A124:A152" si="2">+A123+1</f>
        <v>3</v>
      </c>
      <c r="B124" s="23"/>
      <c r="C124" s="238"/>
      <c r="D124" s="33"/>
      <c r="E124" s="258"/>
      <c r="F124" s="188"/>
      <c r="G124" s="240"/>
      <c r="H124" s="241"/>
      <c r="I124" s="242"/>
      <c r="J124" s="179"/>
      <c r="K124" s="179"/>
    </row>
    <row r="125" spans="1:11" ht="21.95" customHeight="1">
      <c r="A125" s="23">
        <f t="shared" si="2"/>
        <v>4</v>
      </c>
      <c r="B125" s="23"/>
      <c r="C125" s="238"/>
      <c r="D125" s="33"/>
      <c r="E125" s="258"/>
      <c r="F125" s="188"/>
      <c r="G125" s="240"/>
      <c r="H125" s="241"/>
      <c r="I125" s="242"/>
      <c r="J125" s="179"/>
      <c r="K125" s="179"/>
    </row>
    <row r="126" spans="1:11" ht="21.95" customHeight="1">
      <c r="A126" s="23">
        <f t="shared" si="2"/>
        <v>5</v>
      </c>
      <c r="B126" s="23"/>
      <c r="C126" s="238"/>
      <c r="D126" s="33"/>
      <c r="E126" s="258"/>
      <c r="F126" s="188"/>
      <c r="G126" s="240"/>
      <c r="H126" s="241"/>
      <c r="I126" s="242"/>
      <c r="J126" s="179"/>
      <c r="K126" s="179"/>
    </row>
    <row r="127" spans="1:11" ht="21.95" customHeight="1">
      <c r="A127" s="23">
        <f t="shared" si="2"/>
        <v>6</v>
      </c>
      <c r="B127" s="23"/>
      <c r="C127" s="238"/>
      <c r="D127" s="33"/>
      <c r="E127" s="258"/>
      <c r="F127" s="188"/>
      <c r="G127" s="240"/>
      <c r="H127" s="241"/>
      <c r="I127" s="242"/>
      <c r="J127" s="179"/>
      <c r="K127" s="179"/>
    </row>
    <row r="128" spans="1:11" ht="21.95" customHeight="1">
      <c r="A128" s="23">
        <f t="shared" si="2"/>
        <v>7</v>
      </c>
      <c r="B128" s="23"/>
      <c r="C128" s="238"/>
      <c r="D128" s="33"/>
      <c r="E128" s="258"/>
      <c r="F128" s="188"/>
      <c r="G128" s="240"/>
      <c r="H128" s="241"/>
      <c r="I128" s="242"/>
      <c r="J128" s="179"/>
      <c r="K128" s="179"/>
    </row>
    <row r="129" spans="1:11" ht="21.95" customHeight="1">
      <c r="A129" s="23">
        <f t="shared" si="2"/>
        <v>8</v>
      </c>
      <c r="B129" s="23"/>
      <c r="C129" s="238"/>
      <c r="D129" s="33"/>
      <c r="E129" s="258"/>
      <c r="F129" s="188"/>
      <c r="G129" s="240"/>
      <c r="H129" s="241"/>
      <c r="I129" s="242"/>
      <c r="J129" s="179"/>
      <c r="K129" s="179"/>
    </row>
    <row r="130" spans="1:11" ht="21.95" customHeight="1">
      <c r="A130" s="23">
        <f t="shared" si="2"/>
        <v>9</v>
      </c>
      <c r="B130" s="23"/>
      <c r="C130" s="238"/>
      <c r="D130" s="33"/>
      <c r="E130" s="258"/>
      <c r="F130" s="188"/>
      <c r="G130" s="240"/>
      <c r="H130" s="241"/>
      <c r="I130" s="242"/>
      <c r="J130" s="179"/>
      <c r="K130" s="179"/>
    </row>
    <row r="131" spans="1:11" ht="21.95" customHeight="1">
      <c r="A131" s="23">
        <f t="shared" si="2"/>
        <v>10</v>
      </c>
      <c r="B131" s="23"/>
      <c r="C131" s="238"/>
      <c r="D131" s="33"/>
      <c r="E131" s="258"/>
      <c r="F131" s="188"/>
      <c r="G131" s="240"/>
      <c r="H131" s="241"/>
      <c r="I131" s="242"/>
      <c r="J131" s="179"/>
      <c r="K131" s="179"/>
    </row>
    <row r="132" spans="1:11" ht="21.95" customHeight="1">
      <c r="A132" s="23">
        <f t="shared" si="2"/>
        <v>11</v>
      </c>
      <c r="B132" s="23"/>
      <c r="C132" s="238"/>
      <c r="D132" s="33"/>
      <c r="E132" s="258"/>
      <c r="F132" s="188"/>
      <c r="G132" s="186"/>
      <c r="H132" s="243"/>
      <c r="I132" s="187"/>
      <c r="J132" s="187"/>
      <c r="K132" s="187"/>
    </row>
    <row r="133" spans="1:11" ht="21.95" customHeight="1">
      <c r="A133" s="23">
        <f t="shared" si="2"/>
        <v>12</v>
      </c>
      <c r="B133" s="23"/>
      <c r="C133" s="238"/>
      <c r="D133" s="33"/>
      <c r="E133" s="258"/>
      <c r="F133" s="188"/>
      <c r="G133" s="190"/>
      <c r="H133" s="198"/>
      <c r="I133" s="191"/>
      <c r="J133" s="191"/>
      <c r="K133" s="191"/>
    </row>
    <row r="134" spans="1:11" ht="21.95" customHeight="1">
      <c r="A134" s="23">
        <f t="shared" si="2"/>
        <v>13</v>
      </c>
      <c r="B134" s="23"/>
      <c r="C134" s="238"/>
      <c r="D134" s="33"/>
      <c r="E134" s="258"/>
      <c r="F134" s="188"/>
      <c r="G134" s="190"/>
      <c r="H134" s="198"/>
      <c r="I134" s="191"/>
      <c r="J134" s="191"/>
      <c r="K134" s="191"/>
    </row>
    <row r="135" spans="1:11" ht="21.95" customHeight="1">
      <c r="A135" s="23">
        <f t="shared" si="2"/>
        <v>14</v>
      </c>
      <c r="B135" s="23"/>
      <c r="C135" s="238"/>
      <c r="D135" s="33"/>
      <c r="E135" s="258"/>
      <c r="F135" s="188"/>
      <c r="G135" s="190"/>
      <c r="H135" s="198"/>
      <c r="I135" s="191"/>
      <c r="J135" s="191"/>
      <c r="K135" s="191"/>
    </row>
    <row r="136" spans="1:11" ht="21.95" customHeight="1">
      <c r="A136" s="23">
        <f t="shared" si="2"/>
        <v>15</v>
      </c>
      <c r="B136" s="23"/>
      <c r="C136" s="238"/>
      <c r="D136" s="33"/>
      <c r="E136" s="258"/>
      <c r="F136" s="188"/>
      <c r="G136" s="190"/>
      <c r="H136" s="198"/>
      <c r="I136" s="191"/>
      <c r="J136" s="191"/>
      <c r="K136" s="191"/>
    </row>
    <row r="137" spans="1:11" ht="21.95" customHeight="1">
      <c r="A137" s="23">
        <f t="shared" si="2"/>
        <v>16</v>
      </c>
      <c r="B137" s="23"/>
      <c r="C137" s="238"/>
      <c r="D137" s="33"/>
      <c r="E137" s="258"/>
      <c r="F137" s="188"/>
      <c r="G137" s="190"/>
      <c r="H137" s="198"/>
      <c r="I137" s="191"/>
      <c r="J137" s="191"/>
      <c r="K137" s="191"/>
    </row>
    <row r="138" spans="1:11" ht="21.95" customHeight="1">
      <c r="A138" s="23">
        <f t="shared" si="2"/>
        <v>17</v>
      </c>
      <c r="B138" s="23"/>
      <c r="C138" s="238"/>
      <c r="D138" s="33"/>
      <c r="E138" s="258"/>
      <c r="F138" s="188"/>
      <c r="G138" s="190"/>
      <c r="H138" s="198"/>
      <c r="I138" s="191"/>
      <c r="J138" s="191"/>
      <c r="K138" s="191"/>
    </row>
    <row r="139" spans="1:11" ht="21.95" customHeight="1">
      <c r="A139" s="23">
        <f t="shared" si="2"/>
        <v>18</v>
      </c>
      <c r="B139" s="23"/>
      <c r="C139" s="238"/>
      <c r="D139" s="33"/>
      <c r="E139" s="258"/>
      <c r="F139" s="188"/>
      <c r="G139" s="190"/>
      <c r="H139" s="198"/>
      <c r="I139" s="191"/>
      <c r="J139" s="191"/>
      <c r="K139" s="191"/>
    </row>
    <row r="140" spans="1:11" ht="21.95" customHeight="1">
      <c r="A140" s="23">
        <f t="shared" si="2"/>
        <v>19</v>
      </c>
      <c r="B140" s="23"/>
      <c r="C140" s="238"/>
      <c r="D140" s="33"/>
      <c r="E140" s="258"/>
      <c r="F140" s="188"/>
      <c r="G140" s="190"/>
      <c r="H140" s="198"/>
      <c r="I140" s="191"/>
      <c r="J140" s="191"/>
      <c r="K140" s="191"/>
    </row>
    <row r="141" spans="1:11" ht="21.95" customHeight="1">
      <c r="A141" s="23">
        <f t="shared" si="2"/>
        <v>20</v>
      </c>
      <c r="B141" s="23"/>
      <c r="C141" s="238"/>
      <c r="D141" s="33"/>
      <c r="E141" s="258"/>
      <c r="F141" s="188"/>
      <c r="G141" s="190"/>
      <c r="H141" s="198"/>
      <c r="I141" s="191"/>
      <c r="J141" s="191"/>
      <c r="K141" s="191"/>
    </row>
    <row r="142" spans="1:11" ht="21.95" customHeight="1">
      <c r="A142" s="23">
        <f t="shared" si="2"/>
        <v>21</v>
      </c>
      <c r="B142" s="23"/>
      <c r="C142" s="238"/>
      <c r="D142" s="33"/>
      <c r="E142" s="258"/>
      <c r="F142" s="188"/>
      <c r="G142" s="190"/>
      <c r="H142" s="198"/>
      <c r="I142" s="191"/>
      <c r="J142" s="191"/>
      <c r="K142" s="191"/>
    </row>
    <row r="143" spans="1:11" ht="21.95" customHeight="1">
      <c r="A143" s="23">
        <f t="shared" si="2"/>
        <v>22</v>
      </c>
      <c r="B143" s="23"/>
      <c r="C143" s="238"/>
      <c r="D143" s="33"/>
      <c r="E143" s="258"/>
      <c r="F143" s="188"/>
      <c r="G143" s="190"/>
      <c r="H143" s="198"/>
      <c r="I143" s="191"/>
      <c r="J143" s="191"/>
      <c r="K143" s="191"/>
    </row>
    <row r="144" spans="1:11" ht="21.95" customHeight="1">
      <c r="A144" s="23">
        <f t="shared" si="2"/>
        <v>23</v>
      </c>
      <c r="B144" s="23"/>
      <c r="C144" s="238"/>
      <c r="D144" s="33"/>
      <c r="E144" s="258"/>
      <c r="F144" s="188"/>
      <c r="G144" s="190"/>
      <c r="H144" s="198"/>
      <c r="I144" s="191"/>
      <c r="J144" s="191"/>
      <c r="K144" s="191"/>
    </row>
    <row r="145" spans="1:11" ht="21.95" customHeight="1">
      <c r="A145" s="23">
        <f t="shared" si="2"/>
        <v>24</v>
      </c>
      <c r="B145" s="23"/>
      <c r="C145" s="238"/>
      <c r="D145" s="33"/>
      <c r="E145" s="258"/>
      <c r="F145" s="188"/>
      <c r="G145" s="190"/>
      <c r="H145" s="198"/>
      <c r="I145" s="191"/>
      <c r="J145" s="191"/>
      <c r="K145" s="191"/>
    </row>
    <row r="146" spans="1:11" ht="21.95" customHeight="1">
      <c r="A146" s="23">
        <f t="shared" si="2"/>
        <v>25</v>
      </c>
      <c r="B146" s="23"/>
      <c r="C146" s="238"/>
      <c r="D146" s="33"/>
      <c r="E146" s="258"/>
      <c r="F146" s="188"/>
      <c r="G146" s="190"/>
      <c r="H146" s="198"/>
      <c r="I146" s="191"/>
      <c r="J146" s="191"/>
      <c r="K146" s="191"/>
    </row>
    <row r="147" spans="1:11" ht="21.95" customHeight="1">
      <c r="A147" s="23">
        <f t="shared" si="2"/>
        <v>26</v>
      </c>
      <c r="B147" s="23"/>
      <c r="C147" s="238"/>
      <c r="D147" s="33"/>
      <c r="E147" s="258"/>
      <c r="F147" s="188"/>
      <c r="G147" s="190"/>
      <c r="H147" s="198"/>
      <c r="I147" s="191"/>
      <c r="J147" s="191"/>
      <c r="K147" s="191"/>
    </row>
    <row r="148" spans="1:11" ht="21.95" customHeight="1">
      <c r="A148" s="23">
        <f t="shared" si="2"/>
        <v>27</v>
      </c>
      <c r="B148" s="23"/>
      <c r="C148" s="238"/>
      <c r="D148" s="33"/>
      <c r="E148" s="258"/>
      <c r="F148" s="188"/>
      <c r="G148" s="190"/>
      <c r="H148" s="198"/>
      <c r="I148" s="191"/>
      <c r="J148" s="191"/>
      <c r="K148" s="191"/>
    </row>
    <row r="149" spans="1:11" ht="21.95" customHeight="1">
      <c r="A149" s="23">
        <f t="shared" si="2"/>
        <v>28</v>
      </c>
      <c r="B149" s="167"/>
      <c r="C149" s="238"/>
      <c r="D149" s="308"/>
      <c r="E149" s="263"/>
      <c r="F149" s="188"/>
      <c r="G149" s="190"/>
      <c r="H149" s="198"/>
      <c r="I149" s="191"/>
      <c r="J149" s="191"/>
      <c r="K149" s="191"/>
    </row>
    <row r="150" spans="1:11" ht="21.95" customHeight="1">
      <c r="A150" s="23">
        <f t="shared" si="2"/>
        <v>29</v>
      </c>
      <c r="B150" s="29"/>
      <c r="C150" s="238"/>
      <c r="D150" s="33"/>
      <c r="E150" s="258"/>
      <c r="F150" s="188"/>
      <c r="G150" s="190"/>
      <c r="H150" s="198"/>
      <c r="I150" s="191"/>
      <c r="J150" s="191"/>
      <c r="K150" s="191"/>
    </row>
    <row r="151" spans="1:11" ht="21.95" customHeight="1">
      <c r="A151" s="23">
        <f t="shared" si="2"/>
        <v>30</v>
      </c>
      <c r="B151" s="29"/>
      <c r="C151" s="238"/>
      <c r="D151" s="33"/>
      <c r="E151" s="258"/>
      <c r="F151" s="188"/>
      <c r="G151" s="190"/>
      <c r="H151" s="198"/>
      <c r="I151" s="191"/>
      <c r="J151" s="191"/>
      <c r="K151" s="191"/>
    </row>
    <row r="152" spans="1:11" ht="21.95" customHeight="1">
      <c r="A152" s="23">
        <f t="shared" si="2"/>
        <v>31</v>
      </c>
      <c r="B152" s="29"/>
      <c r="C152" s="238"/>
      <c r="D152" s="33"/>
      <c r="E152" s="258"/>
      <c r="F152" s="188"/>
      <c r="G152" s="190"/>
      <c r="H152" s="198"/>
      <c r="I152" s="191"/>
      <c r="J152" s="191"/>
      <c r="K152" s="191"/>
    </row>
    <row r="153" spans="1:11">
      <c r="A153" s="375"/>
      <c r="B153" s="375"/>
      <c r="C153" s="375"/>
      <c r="D153" s="375"/>
      <c r="E153" s="244"/>
      <c r="F153" s="199"/>
      <c r="G153" s="199"/>
      <c r="H153" s="199"/>
      <c r="I153" s="200"/>
      <c r="J153" s="200"/>
    </row>
    <row r="154" spans="1:11">
      <c r="A154" s="376"/>
      <c r="B154" s="376"/>
      <c r="C154" s="376"/>
      <c r="D154" s="376"/>
      <c r="E154" s="244"/>
      <c r="F154" s="199"/>
      <c r="G154" s="199"/>
      <c r="H154" s="199"/>
      <c r="I154" s="200"/>
      <c r="J154" s="200"/>
    </row>
    <row r="155" spans="1:11">
      <c r="A155" s="376"/>
      <c r="B155" s="376"/>
      <c r="C155" s="376"/>
      <c r="D155" s="376"/>
      <c r="E155" s="200"/>
      <c r="F155" s="200"/>
      <c r="G155" s="358" t="s">
        <v>945</v>
      </c>
      <c r="H155" s="358"/>
      <c r="I155" s="358"/>
      <c r="J155" s="358"/>
      <c r="K155" s="358"/>
    </row>
    <row r="156" spans="1:11">
      <c r="A156" s="201" t="s">
        <v>946</v>
      </c>
      <c r="B156" s="201"/>
      <c r="C156" s="201"/>
      <c r="D156" s="201"/>
      <c r="E156" s="202"/>
      <c r="F156" s="202"/>
      <c r="G156" s="359" t="s">
        <v>947</v>
      </c>
      <c r="H156" s="359"/>
      <c r="I156" s="359"/>
      <c r="J156" s="359"/>
      <c r="K156" s="359"/>
    </row>
    <row r="157" spans="1:11">
      <c r="A157" s="203"/>
      <c r="B157" s="204"/>
      <c r="C157" s="204"/>
      <c r="D157" s="199"/>
      <c r="E157" s="304"/>
      <c r="F157" s="199"/>
      <c r="G157" s="199"/>
      <c r="H157" s="199"/>
      <c r="I157" s="200"/>
      <c r="J157" s="200"/>
    </row>
    <row r="158" spans="1:11">
      <c r="A158" s="203"/>
      <c r="B158" s="204"/>
      <c r="C158" s="204"/>
      <c r="D158" s="199"/>
      <c r="E158" s="304"/>
      <c r="F158" s="199"/>
      <c r="G158" s="199"/>
      <c r="H158" s="199"/>
      <c r="I158" s="200"/>
      <c r="J158" s="200"/>
    </row>
    <row r="159" spans="1:11">
      <c r="A159" s="304"/>
      <c r="B159" s="300"/>
      <c r="C159" s="300"/>
      <c r="D159" s="199"/>
      <c r="E159" s="304"/>
      <c r="F159" s="199"/>
      <c r="G159" s="199"/>
      <c r="H159" s="199"/>
      <c r="I159" s="200"/>
      <c r="J159" s="200"/>
    </row>
    <row r="160" spans="1:11">
      <c r="A160" s="360" t="s">
        <v>948</v>
      </c>
      <c r="B160" s="360"/>
      <c r="C160" s="360"/>
      <c r="D160" s="360"/>
      <c r="E160" s="360"/>
      <c r="F160" s="202"/>
      <c r="G160" s="361" t="s">
        <v>949</v>
      </c>
      <c r="H160" s="361"/>
      <c r="I160" s="361"/>
      <c r="J160" s="361"/>
      <c r="K160" s="361"/>
    </row>
    <row r="161" spans="1:11">
      <c r="A161" s="301"/>
      <c r="B161" s="301"/>
      <c r="C161" s="301"/>
      <c r="D161" s="301" t="s">
        <v>1189</v>
      </c>
      <c r="E161" s="301"/>
      <c r="F161" s="202"/>
      <c r="G161" s="300"/>
      <c r="H161" s="300"/>
      <c r="I161" s="379" t="s">
        <v>1183</v>
      </c>
      <c r="J161" s="379"/>
      <c r="K161" s="379"/>
    </row>
    <row r="162" spans="1:11" ht="18.75">
      <c r="A162" s="351" t="s">
        <v>928</v>
      </c>
      <c r="B162" s="351"/>
      <c r="C162" s="351"/>
      <c r="D162" s="351"/>
      <c r="E162" s="351"/>
      <c r="F162" s="351"/>
      <c r="G162" s="351"/>
      <c r="H162" s="351"/>
      <c r="I162" s="351"/>
      <c r="J162" s="351"/>
      <c r="K162" s="351"/>
    </row>
    <row r="163" spans="1:11" ht="18.75">
      <c r="A163" s="378" t="s">
        <v>929</v>
      </c>
      <c r="B163" s="378"/>
      <c r="C163" s="378"/>
      <c r="D163" s="378"/>
      <c r="E163" s="378"/>
      <c r="F163" s="378"/>
      <c r="G163" s="378"/>
      <c r="H163" s="378"/>
      <c r="I163" s="378"/>
      <c r="J163" s="378"/>
      <c r="K163" s="378"/>
    </row>
    <row r="164" spans="1:11">
      <c r="A164" s="168"/>
      <c r="B164" s="168"/>
      <c r="C164" s="168"/>
      <c r="D164" s="168"/>
      <c r="E164" s="168"/>
      <c r="F164" s="168"/>
      <c r="G164" s="168"/>
      <c r="H164" s="168"/>
    </row>
    <row r="165" spans="1:11">
      <c r="A165" s="297" t="s">
        <v>2</v>
      </c>
      <c r="B165" s="170"/>
      <c r="C165" s="170"/>
      <c r="D165" s="4" t="s">
        <v>24</v>
      </c>
      <c r="E165" s="170"/>
      <c r="F165" s="171"/>
      <c r="G165" s="297"/>
      <c r="H165" s="377" t="s">
        <v>930</v>
      </c>
      <c r="I165" s="377"/>
      <c r="J165" s="172" t="s">
        <v>1186</v>
      </c>
    </row>
    <row r="166" spans="1:11">
      <c r="A166" s="297" t="s">
        <v>4</v>
      </c>
      <c r="B166" s="171"/>
      <c r="C166" s="171"/>
      <c r="D166" s="4" t="s">
        <v>26</v>
      </c>
      <c r="E166" s="171"/>
      <c r="F166" s="171"/>
      <c r="G166" s="297"/>
      <c r="H166" s="377" t="s">
        <v>27</v>
      </c>
      <c r="I166" s="377"/>
      <c r="J166" s="173" t="s">
        <v>3</v>
      </c>
    </row>
    <row r="167" spans="1:11">
      <c r="A167" s="297" t="s">
        <v>931</v>
      </c>
      <c r="B167" s="171"/>
      <c r="C167" s="171"/>
      <c r="D167" s="6" t="s">
        <v>1143</v>
      </c>
      <c r="E167" s="171"/>
      <c r="F167" s="171"/>
      <c r="G167" s="297"/>
      <c r="H167" s="377" t="s">
        <v>932</v>
      </c>
      <c r="I167" s="377"/>
      <c r="J167" s="173" t="s">
        <v>3</v>
      </c>
    </row>
    <row r="168" spans="1:11">
      <c r="A168" s="171"/>
      <c r="B168" s="171"/>
      <c r="C168" s="171"/>
      <c r="D168" s="171"/>
      <c r="E168" s="171"/>
      <c r="F168" s="171"/>
      <c r="G168" s="297"/>
      <c r="H168" s="362" t="s">
        <v>933</v>
      </c>
      <c r="I168" s="362"/>
      <c r="J168" s="173" t="s">
        <v>3</v>
      </c>
    </row>
    <row r="169" spans="1:11">
      <c r="A169" s="171"/>
      <c r="B169" s="171"/>
      <c r="C169" s="171"/>
      <c r="D169" s="171"/>
      <c r="E169" s="171"/>
      <c r="F169" s="171"/>
      <c r="G169" s="171"/>
      <c r="H169" s="171"/>
      <c r="I169" s="174"/>
      <c r="J169" s="174"/>
    </row>
    <row r="170" spans="1:11" ht="20.100000000000001" customHeight="1">
      <c r="A170" s="363" t="s">
        <v>8</v>
      </c>
      <c r="B170" s="363" t="s">
        <v>29</v>
      </c>
      <c r="C170" s="298"/>
      <c r="D170" s="363" t="s">
        <v>9</v>
      </c>
      <c r="E170" s="365" t="s">
        <v>935</v>
      </c>
      <c r="F170" s="175"/>
      <c r="G170" s="367" t="s">
        <v>936</v>
      </c>
      <c r="H170" s="368"/>
      <c r="I170" s="368"/>
      <c r="J170" s="369"/>
      <c r="K170" s="369"/>
    </row>
    <row r="171" spans="1:11" ht="20.100000000000001" customHeight="1">
      <c r="A171" s="363"/>
      <c r="B171" s="363"/>
      <c r="C171" s="298"/>
      <c r="D171" s="363"/>
      <c r="E171" s="365"/>
      <c r="F171" s="176" t="s">
        <v>937</v>
      </c>
      <c r="G171" s="370" t="s">
        <v>938</v>
      </c>
      <c r="H171" s="371"/>
      <c r="I171" s="372"/>
      <c r="J171" s="373" t="s">
        <v>939</v>
      </c>
      <c r="K171" s="374"/>
    </row>
    <row r="172" spans="1:11" ht="20.100000000000001" customHeight="1">
      <c r="A172" s="363"/>
      <c r="B172" s="363"/>
      <c r="C172" s="298"/>
      <c r="D172" s="363"/>
      <c r="E172" s="365"/>
      <c r="F172" s="176" t="s">
        <v>940</v>
      </c>
      <c r="G172" s="236" t="s">
        <v>941</v>
      </c>
      <c r="H172" s="178" t="s">
        <v>942</v>
      </c>
      <c r="I172" s="179" t="s">
        <v>927</v>
      </c>
      <c r="J172" s="373"/>
      <c r="K172" s="374"/>
    </row>
    <row r="173" spans="1:11" ht="20.100000000000001" customHeight="1" thickBot="1">
      <c r="A173" s="364"/>
      <c r="B173" s="364"/>
      <c r="C173" s="299"/>
      <c r="D173" s="364"/>
      <c r="E173" s="366"/>
      <c r="F173" s="180"/>
      <c r="G173" s="181">
        <v>0.2</v>
      </c>
      <c r="H173" s="182">
        <v>0.3</v>
      </c>
      <c r="I173" s="183">
        <v>0.5</v>
      </c>
      <c r="J173" s="184" t="s">
        <v>943</v>
      </c>
      <c r="K173" s="184" t="s">
        <v>944</v>
      </c>
    </row>
    <row r="174" spans="1:11" ht="21.95" customHeight="1" thickTop="1">
      <c r="A174" s="23">
        <v>1</v>
      </c>
      <c r="B174" s="23"/>
      <c r="C174" s="220"/>
      <c r="D174" s="33"/>
      <c r="E174" s="258"/>
      <c r="F174" s="239"/>
      <c r="G174" s="245"/>
      <c r="H174" s="246"/>
      <c r="I174" s="187"/>
      <c r="J174" s="187"/>
      <c r="K174" s="187"/>
    </row>
    <row r="175" spans="1:11" ht="21.95" customHeight="1">
      <c r="A175" s="29">
        <f>+A174+1</f>
        <v>2</v>
      </c>
      <c r="B175" s="23"/>
      <c r="C175" s="220"/>
      <c r="D175" s="33"/>
      <c r="E175" s="258"/>
      <c r="F175" s="188"/>
      <c r="G175" s="247"/>
      <c r="H175" s="248"/>
      <c r="I175" s="191"/>
      <c r="J175" s="191"/>
      <c r="K175" s="191"/>
    </row>
    <row r="176" spans="1:11" ht="21.95" customHeight="1">
      <c r="A176" s="29">
        <f t="shared" ref="A176:A191" si="3">+A175+1</f>
        <v>3</v>
      </c>
      <c r="B176" s="23"/>
      <c r="C176" s="220"/>
      <c r="D176" s="33"/>
      <c r="E176" s="258"/>
      <c r="F176" s="188"/>
      <c r="G176" s="249"/>
      <c r="H176" s="250"/>
      <c r="I176" s="191"/>
      <c r="J176" s="191"/>
      <c r="K176" s="191"/>
    </row>
    <row r="177" spans="1:11" ht="21.95" customHeight="1">
      <c r="A177" s="29">
        <f t="shared" si="3"/>
        <v>4</v>
      </c>
      <c r="B177" s="23"/>
      <c r="C177" s="220"/>
      <c r="D177" s="33"/>
      <c r="E177" s="258"/>
      <c r="F177" s="188"/>
      <c r="G177" s="249"/>
      <c r="H177" s="250"/>
      <c r="I177" s="191"/>
      <c r="J177" s="191"/>
      <c r="K177" s="191"/>
    </row>
    <row r="178" spans="1:11" ht="21.95" customHeight="1">
      <c r="A178" s="29">
        <f t="shared" si="3"/>
        <v>5</v>
      </c>
      <c r="B178" s="23"/>
      <c r="C178" s="220"/>
      <c r="D178" s="33"/>
      <c r="E178" s="258"/>
      <c r="F178" s="188"/>
      <c r="G178" s="249"/>
      <c r="H178" s="250"/>
      <c r="I178" s="191"/>
      <c r="J178" s="191"/>
      <c r="K178" s="191"/>
    </row>
    <row r="179" spans="1:11" ht="21.95" customHeight="1">
      <c r="A179" s="29">
        <f t="shared" si="3"/>
        <v>6</v>
      </c>
      <c r="B179" s="23"/>
      <c r="C179" s="220"/>
      <c r="D179" s="33"/>
      <c r="E179" s="258"/>
      <c r="F179" s="188"/>
      <c r="G179" s="251"/>
      <c r="H179" s="248"/>
      <c r="I179" s="191"/>
      <c r="J179" s="191"/>
      <c r="K179" s="191"/>
    </row>
    <row r="180" spans="1:11" ht="21.95" customHeight="1">
      <c r="A180" s="29">
        <f t="shared" si="3"/>
        <v>7</v>
      </c>
      <c r="B180" s="23"/>
      <c r="C180" s="220"/>
      <c r="D180" s="33"/>
      <c r="E180" s="258"/>
      <c r="F180" s="188"/>
      <c r="G180" s="247"/>
      <c r="H180" s="248"/>
      <c r="I180" s="191"/>
      <c r="J180" s="191"/>
      <c r="K180" s="191"/>
    </row>
    <row r="181" spans="1:11" ht="21.95" customHeight="1">
      <c r="A181" s="29">
        <f t="shared" si="3"/>
        <v>8</v>
      </c>
      <c r="B181" s="23"/>
      <c r="C181" s="220"/>
      <c r="D181" s="33"/>
      <c r="E181" s="258"/>
      <c r="F181" s="188"/>
      <c r="G181" s="247"/>
      <c r="H181" s="248"/>
      <c r="I181" s="191"/>
      <c r="J181" s="191"/>
      <c r="K181" s="191"/>
    </row>
    <row r="182" spans="1:11" ht="21.95" customHeight="1">
      <c r="A182" s="29">
        <f t="shared" si="3"/>
        <v>9</v>
      </c>
      <c r="B182" s="23"/>
      <c r="C182" s="220"/>
      <c r="D182" s="33"/>
      <c r="E182" s="258"/>
      <c r="F182" s="188"/>
      <c r="G182" s="247"/>
      <c r="H182" s="248"/>
      <c r="I182" s="191"/>
      <c r="J182" s="191"/>
      <c r="K182" s="191"/>
    </row>
    <row r="183" spans="1:11" ht="21.95" customHeight="1">
      <c r="A183" s="29">
        <f t="shared" si="3"/>
        <v>10</v>
      </c>
      <c r="B183" s="23"/>
      <c r="C183" s="220"/>
      <c r="D183" s="33"/>
      <c r="E183" s="258"/>
      <c r="F183" s="188"/>
      <c r="G183" s="247"/>
      <c r="H183" s="248"/>
      <c r="I183" s="191"/>
      <c r="J183" s="191"/>
      <c r="K183" s="191"/>
    </row>
    <row r="184" spans="1:11" ht="21.95" customHeight="1">
      <c r="A184" s="29">
        <f t="shared" si="3"/>
        <v>11</v>
      </c>
      <c r="B184" s="23"/>
      <c r="C184" s="220"/>
      <c r="D184" s="33"/>
      <c r="E184" s="258"/>
      <c r="F184" s="188"/>
      <c r="G184" s="247"/>
      <c r="H184" s="248"/>
      <c r="I184" s="191"/>
      <c r="J184" s="191"/>
      <c r="K184" s="191"/>
    </row>
    <row r="185" spans="1:11" ht="21.95" customHeight="1">
      <c r="A185" s="29">
        <f t="shared" si="3"/>
        <v>12</v>
      </c>
      <c r="B185" s="23"/>
      <c r="C185" s="220"/>
      <c r="D185" s="33"/>
      <c r="E185" s="258"/>
      <c r="F185" s="188"/>
      <c r="G185" s="247"/>
      <c r="H185" s="248"/>
      <c r="I185" s="191"/>
      <c r="J185" s="191"/>
      <c r="K185" s="191"/>
    </row>
    <row r="186" spans="1:11" ht="21.95" customHeight="1">
      <c r="A186" s="29">
        <f t="shared" si="3"/>
        <v>13</v>
      </c>
      <c r="B186" s="23"/>
      <c r="C186" s="220"/>
      <c r="D186" s="33"/>
      <c r="E186" s="258"/>
      <c r="F186" s="188"/>
      <c r="G186" s="252"/>
      <c r="H186" s="248"/>
      <c r="I186" s="191"/>
      <c r="J186" s="191"/>
      <c r="K186" s="191"/>
    </row>
    <row r="187" spans="1:11" ht="21.95" customHeight="1">
      <c r="A187" s="29">
        <f t="shared" si="3"/>
        <v>14</v>
      </c>
      <c r="B187" s="23"/>
      <c r="C187" s="220"/>
      <c r="D187" s="33"/>
      <c r="E187" s="258"/>
      <c r="F187" s="188"/>
      <c r="G187" s="252"/>
      <c r="H187" s="248"/>
      <c r="I187" s="191"/>
      <c r="J187" s="191"/>
      <c r="K187" s="191"/>
    </row>
    <row r="188" spans="1:11" ht="21.95" customHeight="1">
      <c r="A188" s="29">
        <f t="shared" si="3"/>
        <v>15</v>
      </c>
      <c r="B188" s="29"/>
      <c r="C188" s="220"/>
      <c r="D188" s="33"/>
      <c r="E188" s="258"/>
      <c r="F188" s="188"/>
      <c r="G188" s="252"/>
      <c r="H188" s="248"/>
      <c r="I188" s="191"/>
      <c r="J188" s="191"/>
      <c r="K188" s="191"/>
    </row>
    <row r="189" spans="1:11" ht="21.95" customHeight="1">
      <c r="A189" s="29">
        <f t="shared" si="3"/>
        <v>16</v>
      </c>
      <c r="B189" s="29"/>
      <c r="C189" s="220"/>
      <c r="D189" s="308"/>
      <c r="E189" s="263"/>
      <c r="F189" s="188"/>
      <c r="G189" s="247"/>
      <c r="H189" s="248"/>
      <c r="I189" s="191"/>
      <c r="J189" s="191"/>
      <c r="K189" s="191"/>
    </row>
    <row r="190" spans="1:11" ht="21.95" customHeight="1">
      <c r="A190" s="29">
        <f t="shared" si="3"/>
        <v>17</v>
      </c>
      <c r="B190" s="29"/>
      <c r="C190" s="220"/>
      <c r="D190" s="140"/>
      <c r="E190" s="30"/>
      <c r="F190" s="188"/>
      <c r="G190" s="252"/>
      <c r="H190" s="248"/>
      <c r="I190" s="191"/>
      <c r="J190" s="191"/>
      <c r="K190" s="191"/>
    </row>
    <row r="191" spans="1:11" ht="21.95" customHeight="1">
      <c r="A191" s="29">
        <f t="shared" si="3"/>
        <v>18</v>
      </c>
      <c r="B191" s="23"/>
      <c r="C191" s="220"/>
      <c r="D191" s="140"/>
      <c r="E191" s="30"/>
      <c r="F191" s="188"/>
      <c r="G191" s="253"/>
      <c r="H191" s="248"/>
      <c r="I191" s="191"/>
      <c r="J191" s="191"/>
      <c r="K191" s="191"/>
    </row>
    <row r="192" spans="1:11">
      <c r="A192" s="202"/>
      <c r="B192" s="202"/>
      <c r="C192" s="202"/>
      <c r="D192" s="202"/>
      <c r="E192" s="244"/>
      <c r="F192" s="199"/>
      <c r="G192" s="199"/>
      <c r="H192" s="199"/>
      <c r="I192" s="200"/>
      <c r="J192" s="200"/>
    </row>
    <row r="193" spans="1:11">
      <c r="A193" s="202"/>
      <c r="B193" s="202"/>
      <c r="C193" s="202"/>
      <c r="D193" s="202"/>
      <c r="E193" s="200"/>
      <c r="F193" s="200"/>
      <c r="G193" s="358" t="s">
        <v>945</v>
      </c>
      <c r="H193" s="358"/>
      <c r="I193" s="358"/>
      <c r="J193" s="358"/>
      <c r="K193" s="358"/>
    </row>
    <row r="194" spans="1:11">
      <c r="A194" s="201" t="s">
        <v>946</v>
      </c>
      <c r="B194" s="201"/>
      <c r="C194" s="201"/>
      <c r="D194" s="201"/>
      <c r="E194" s="202"/>
      <c r="F194" s="202"/>
      <c r="G194" s="359" t="s">
        <v>947</v>
      </c>
      <c r="H194" s="359"/>
      <c r="I194" s="359"/>
      <c r="J194" s="359"/>
      <c r="K194" s="359"/>
    </row>
    <row r="198" spans="1:11">
      <c r="A198" s="360" t="s">
        <v>948</v>
      </c>
      <c r="B198" s="360"/>
      <c r="C198" s="360"/>
      <c r="D198" s="360"/>
      <c r="E198" s="360"/>
      <c r="F198" s="202"/>
      <c r="G198" s="361" t="s">
        <v>949</v>
      </c>
      <c r="H198" s="361"/>
      <c r="I198" s="361"/>
      <c r="J198" s="361"/>
      <c r="K198" s="361"/>
    </row>
    <row r="199" spans="1:11" s="201" customFormat="1"/>
    <row r="200" spans="1:11" s="201" customFormat="1"/>
    <row r="201" spans="1:11" s="201" customFormat="1"/>
    <row r="202" spans="1:11" s="201" customFormat="1"/>
    <row r="203" spans="1:11" s="201" customFormat="1"/>
    <row r="204" spans="1:11" s="201" customFormat="1"/>
    <row r="205" spans="1:11" s="201" customFormat="1"/>
    <row r="206" spans="1:11" s="201" customFormat="1"/>
    <row r="207" spans="1:11" s="201" customFormat="1"/>
    <row r="208" spans="1:11" s="201" customFormat="1" ht="20.100000000000001" customHeight="1"/>
    <row r="209" s="201" customFormat="1" ht="20.100000000000001" customHeight="1"/>
    <row r="210" s="201" customFormat="1" ht="20.100000000000001" customHeight="1"/>
    <row r="211" s="201" customFormat="1" ht="20.100000000000001" customHeight="1"/>
    <row r="212" s="201" customFormat="1" ht="20.100000000000001" customHeight="1"/>
    <row r="213" s="201" customFormat="1" ht="20.100000000000001" customHeight="1"/>
    <row r="214" s="201" customFormat="1" ht="20.100000000000001" customHeight="1"/>
    <row r="215" s="201" customFormat="1" ht="20.100000000000001" customHeight="1"/>
    <row r="216" s="201" customFormat="1" ht="20.100000000000001" customHeight="1"/>
    <row r="217" s="201" customFormat="1" ht="20.100000000000001" customHeight="1"/>
    <row r="218" s="201" customFormat="1" ht="20.100000000000001" customHeight="1"/>
    <row r="219" s="201" customFormat="1" ht="20.100000000000001" customHeight="1"/>
    <row r="220" s="201" customFormat="1" ht="20.100000000000001" customHeight="1"/>
    <row r="221" s="201" customFormat="1" ht="20.100000000000001" customHeight="1"/>
    <row r="222" s="201" customFormat="1" ht="20.100000000000001" customHeight="1"/>
    <row r="223" s="201" customFormat="1" ht="21.95" customHeight="1"/>
    <row r="224" s="201" customFormat="1" ht="21.95" customHeight="1"/>
    <row r="225" s="201" customFormat="1" ht="21.95" customHeight="1"/>
    <row r="226" s="201" customFormat="1" ht="21.95" customHeight="1"/>
    <row r="227" s="201" customFormat="1" ht="21.95" customHeight="1"/>
    <row r="228" s="201" customFormat="1" ht="21.95" customHeight="1"/>
    <row r="229" s="201" customFormat="1" ht="21.95" customHeight="1"/>
    <row r="230" s="201" customFormat="1" ht="21.95" customHeight="1"/>
    <row r="231" s="201" customFormat="1" ht="21.95" customHeight="1"/>
    <row r="232" s="201" customFormat="1" ht="21.95" customHeight="1"/>
    <row r="233" s="201" customFormat="1" ht="21.95" customHeight="1"/>
    <row r="234" s="201" customFormat="1" ht="21.95" customHeight="1"/>
    <row r="235" s="201" customFormat="1" ht="21.95" customHeight="1"/>
    <row r="236" s="201" customFormat="1" ht="21.95" customHeight="1"/>
    <row r="237" s="201" customFormat="1" ht="21.95" customHeight="1"/>
    <row r="238" s="201" customFormat="1" ht="21.95" customHeight="1"/>
    <row r="239" s="201" customFormat="1" ht="21.95" customHeight="1"/>
    <row r="240" s="201" customFormat="1" ht="21.95" customHeight="1"/>
    <row r="241" s="201" customFormat="1" ht="21.95" customHeight="1"/>
    <row r="242" s="201" customFormat="1" ht="21.95" customHeight="1"/>
    <row r="243" s="201" customFormat="1"/>
    <row r="244" s="201" customFormat="1"/>
    <row r="245" s="201" customFormat="1"/>
    <row r="246" s="201" customFormat="1"/>
    <row r="247" s="201" customFormat="1"/>
    <row r="248" s="201" customFormat="1"/>
    <row r="249" s="201" customFormat="1"/>
    <row r="250" s="201" customFormat="1"/>
    <row r="251" s="201" customFormat="1"/>
    <row r="252" s="201" customFormat="1"/>
    <row r="253" s="201" customFormat="1"/>
    <row r="254" s="201" customFormat="1"/>
    <row r="255" s="201" customFormat="1"/>
    <row r="256" s="201" customFormat="1"/>
    <row r="257" s="201" customFormat="1"/>
    <row r="258" s="201" customFormat="1"/>
    <row r="259" s="201" customFormat="1" ht="20.100000000000001" customHeight="1"/>
    <row r="260" s="201" customFormat="1" ht="20.100000000000001" customHeight="1"/>
    <row r="261" s="201" customFormat="1" ht="20.100000000000001" customHeight="1"/>
    <row r="262" s="201" customFormat="1" ht="20.100000000000001" customHeight="1"/>
    <row r="263" s="201" customFormat="1" ht="20.100000000000001" customHeight="1"/>
    <row r="264" s="201" customFormat="1" ht="20.100000000000001" customHeight="1"/>
    <row r="265" s="201" customFormat="1" ht="20.100000000000001" customHeight="1"/>
    <row r="266" s="201" customFormat="1" ht="20.100000000000001" customHeight="1"/>
    <row r="267" s="201" customFormat="1" ht="20.100000000000001" customHeight="1"/>
    <row r="268" s="201" customFormat="1" ht="20.100000000000001" customHeight="1"/>
    <row r="269" s="201" customFormat="1" ht="20.100000000000001" customHeight="1"/>
    <row r="270" s="201" customFormat="1" ht="20.100000000000001" customHeight="1"/>
    <row r="271" s="201" customFormat="1" ht="20.100000000000001" customHeight="1"/>
    <row r="272" s="201" customFormat="1" ht="20.100000000000001" customHeight="1"/>
    <row r="273" s="201" customFormat="1" ht="20.100000000000001" customHeight="1"/>
    <row r="274" s="201" customFormat="1" ht="20.100000000000001" customHeight="1"/>
    <row r="275" s="201" customFormat="1" ht="20.100000000000001" customHeight="1"/>
    <row r="276" s="201" customFormat="1" ht="20.100000000000001" customHeight="1"/>
    <row r="277" s="201" customFormat="1" ht="20.100000000000001" customHeight="1"/>
    <row r="278" s="201" customFormat="1" ht="20.100000000000001" customHeight="1"/>
    <row r="279" s="201" customFormat="1" ht="20.100000000000001" customHeight="1"/>
    <row r="280" s="201" customFormat="1" ht="20.100000000000001" customHeight="1"/>
    <row r="281" s="201" customFormat="1" ht="20.100000000000001" customHeight="1"/>
    <row r="282" s="201" customFormat="1"/>
    <row r="283" s="201" customFormat="1"/>
    <row r="284" s="201" customFormat="1"/>
    <row r="285" s="201" customFormat="1"/>
    <row r="286" s="201" customFormat="1"/>
    <row r="287" s="201" customFormat="1"/>
    <row r="288" s="201" customFormat="1"/>
    <row r="289" s="201" customFormat="1"/>
    <row r="290" s="201" customFormat="1"/>
    <row r="291" s="201" customFormat="1"/>
    <row r="292" s="201" customFormat="1"/>
    <row r="293" s="201" customFormat="1"/>
    <row r="294" s="201" customFormat="1"/>
    <row r="295" s="201" customFormat="1"/>
    <row r="296" s="201" customFormat="1"/>
    <row r="297" s="201" customFormat="1"/>
    <row r="298" s="201" customFormat="1" ht="20.100000000000001" customHeight="1"/>
    <row r="299" s="201" customFormat="1" ht="20.100000000000001" customHeight="1"/>
    <row r="300" s="201" customFormat="1" ht="20.100000000000001" customHeight="1"/>
    <row r="301" s="201" customFormat="1" ht="20.100000000000001" customHeight="1"/>
    <row r="302" s="201" customFormat="1" ht="20.100000000000001" customHeight="1"/>
    <row r="303" s="201" customFormat="1" ht="20.100000000000001" customHeight="1"/>
    <row r="304" s="201" customFormat="1" ht="20.100000000000001" customHeight="1"/>
    <row r="305" s="201" customFormat="1" ht="20.100000000000001" customHeight="1"/>
    <row r="306" s="201" customFormat="1" ht="20.100000000000001" customHeight="1"/>
    <row r="307" s="201" customFormat="1" ht="20.100000000000001" customHeight="1"/>
    <row r="308" s="201" customFormat="1" ht="20.100000000000001" customHeight="1"/>
    <row r="309" s="201" customFormat="1" ht="20.100000000000001" customHeight="1"/>
    <row r="310" s="201" customFormat="1" ht="20.100000000000001" customHeight="1"/>
    <row r="311" s="201" customFormat="1" ht="20.100000000000001" customHeight="1"/>
    <row r="312" s="201" customFormat="1" ht="20.100000000000001" customHeight="1"/>
    <row r="313" s="201" customFormat="1" ht="20.100000000000001" customHeight="1"/>
    <row r="314" s="201" customFormat="1" ht="20.100000000000001" customHeight="1"/>
    <row r="315" s="201" customFormat="1" ht="20.100000000000001" customHeight="1"/>
    <row r="316" s="201" customFormat="1" ht="20.100000000000001" customHeight="1"/>
    <row r="317" s="201" customFormat="1" ht="20.100000000000001" customHeight="1"/>
    <row r="318" s="201" customFormat="1" ht="20.100000000000001" customHeight="1"/>
    <row r="319" s="201" customFormat="1" ht="20.100000000000001" customHeight="1"/>
    <row r="320" s="201" customFormat="1" ht="20.100000000000001" customHeight="1"/>
    <row r="321" s="201" customFormat="1" ht="21.95" customHeight="1"/>
    <row r="322" s="201" customFormat="1" ht="21.95" customHeight="1"/>
    <row r="323" s="201" customFormat="1" ht="21.95" customHeight="1"/>
    <row r="324" s="201" customFormat="1" ht="21.95" customHeight="1"/>
    <row r="325" s="201" customFormat="1" ht="21.95" customHeight="1"/>
    <row r="326" s="201" customFormat="1" ht="21.95" customHeight="1"/>
    <row r="327" s="201" customFormat="1" ht="21.95" customHeight="1"/>
    <row r="328" s="201" customFormat="1" ht="21.95" customHeight="1"/>
    <row r="329" s="201" customFormat="1" ht="21.95" customHeight="1"/>
    <row r="330" s="201" customFormat="1" ht="21.95" customHeight="1"/>
    <row r="331" s="201" customFormat="1"/>
    <row r="332" s="201" customFormat="1"/>
    <row r="333" s="201" customFormat="1"/>
    <row r="334" s="201" customFormat="1"/>
    <row r="335" s="201" customFormat="1"/>
    <row r="336" s="201" customFormat="1"/>
    <row r="337" s="201" customFormat="1"/>
    <row r="338" s="201" customFormat="1"/>
    <row r="339" s="201" customFormat="1"/>
    <row r="340" s="201" customFormat="1"/>
    <row r="341" s="201" customFormat="1"/>
    <row r="342" s="201" customFormat="1"/>
    <row r="343" s="201" customFormat="1"/>
    <row r="344" s="201" customFormat="1"/>
    <row r="345" s="201" customFormat="1"/>
    <row r="346" s="201" customFormat="1"/>
    <row r="347" s="201" customFormat="1"/>
    <row r="348" s="201" customFormat="1"/>
    <row r="349" s="201" customFormat="1"/>
    <row r="350" s="201" customFormat="1"/>
    <row r="351" s="201" customFormat="1"/>
    <row r="352" s="201" customFormat="1"/>
    <row r="353" s="201" customFormat="1"/>
    <row r="354" s="201" customFormat="1"/>
    <row r="355" s="201" customFormat="1"/>
    <row r="356" s="201" customFormat="1"/>
    <row r="357" s="201" customFormat="1"/>
    <row r="358" s="201" customFormat="1"/>
    <row r="359" s="201" customFormat="1"/>
    <row r="360" s="201" customFormat="1"/>
  </sheetData>
  <mergeCells count="75">
    <mergeCell ref="H166:I166"/>
    <mergeCell ref="G193:K193"/>
    <mergeCell ref="G194:K194"/>
    <mergeCell ref="A198:E198"/>
    <mergeCell ref="G198:K198"/>
    <mergeCell ref="H168:I168"/>
    <mergeCell ref="A170:A173"/>
    <mergeCell ref="B170:B173"/>
    <mergeCell ref="D170:D173"/>
    <mergeCell ref="E170:E173"/>
    <mergeCell ref="G170:K170"/>
    <mergeCell ref="G171:I171"/>
    <mergeCell ref="J171:K172"/>
    <mergeCell ref="H167:I167"/>
    <mergeCell ref="A153:D155"/>
    <mergeCell ref="G155:K155"/>
    <mergeCell ref="G156:K156"/>
    <mergeCell ref="H165:I165"/>
    <mergeCell ref="I161:K161"/>
    <mergeCell ref="A162:K162"/>
    <mergeCell ref="A163:K163"/>
    <mergeCell ref="A160:E160"/>
    <mergeCell ref="G160:K160"/>
    <mergeCell ref="A118:A121"/>
    <mergeCell ref="B118:B121"/>
    <mergeCell ref="D118:D121"/>
    <mergeCell ref="E118:E121"/>
    <mergeCell ref="G118:K118"/>
    <mergeCell ref="G119:I119"/>
    <mergeCell ref="J119:K120"/>
    <mergeCell ref="A111:K111"/>
    <mergeCell ref="H113:I113"/>
    <mergeCell ref="H114:I114"/>
    <mergeCell ref="H115:I115"/>
    <mergeCell ref="H116:I116"/>
    <mergeCell ref="A110:K110"/>
    <mergeCell ref="A68:A71"/>
    <mergeCell ref="B68:B71"/>
    <mergeCell ref="D68:D71"/>
    <mergeCell ref="E68:E71"/>
    <mergeCell ref="G68:K68"/>
    <mergeCell ref="G69:I69"/>
    <mergeCell ref="J69:K70"/>
    <mergeCell ref="G103:K103"/>
    <mergeCell ref="G104:K104"/>
    <mergeCell ref="A108:E108"/>
    <mergeCell ref="G108:K108"/>
    <mergeCell ref="I109:K109"/>
    <mergeCell ref="H66:I66"/>
    <mergeCell ref="A52:D52"/>
    <mergeCell ref="G52:K52"/>
    <mergeCell ref="G53:K53"/>
    <mergeCell ref="A57:E57"/>
    <mergeCell ref="G57:K57"/>
    <mergeCell ref="I59:K59"/>
    <mergeCell ref="A60:K60"/>
    <mergeCell ref="A61:K61"/>
    <mergeCell ref="H63:I63"/>
    <mergeCell ref="H64:I64"/>
    <mergeCell ref="H65:I65"/>
    <mergeCell ref="H8:I8"/>
    <mergeCell ref="A10:A13"/>
    <mergeCell ref="B10:B13"/>
    <mergeCell ref="C10:C13"/>
    <mergeCell ref="D10:D13"/>
    <mergeCell ref="E10:E13"/>
    <mergeCell ref="G10:K10"/>
    <mergeCell ref="G11:I11"/>
    <mergeCell ref="J11:K12"/>
    <mergeCell ref="H7:I7"/>
    <mergeCell ref="I1:K1"/>
    <mergeCell ref="A2:K2"/>
    <mergeCell ref="A3:K3"/>
    <mergeCell ref="H5:I5"/>
    <mergeCell ref="H6:I6"/>
  </mergeCells>
  <pageMargins left="0.7" right="0" top="0.25" bottom="0" header="0.3" footer="0.3"/>
  <pageSetup paperSize="5" scale="85" orientation="portrait" horizontalDpi="0" verticalDpi="0" r:id="rId1"/>
  <rowBreaks count="4" manualBreakCount="4">
    <brk id="57" max="16383" man="1"/>
    <brk id="108" max="16383" man="1"/>
    <brk id="160" max="16383" man="1"/>
    <brk id="19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SMT1</vt:lpstr>
      <vt:lpstr>UAS1</vt:lpstr>
      <vt:lpstr>SMT2</vt:lpstr>
      <vt:lpstr>SMT2 (2)</vt:lpstr>
      <vt:lpstr>UAS2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2021-08-23T02:14:09Z</dcterms:modified>
</cp:coreProperties>
</file>